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5"/>
  </bookViews>
  <sheets>
    <sheet name="Дубовская 10" sheetId="1" r:id="rId1"/>
    <sheet name="Дубовская 10(2019)" sheetId="2" r:id="rId2"/>
    <sheet name="Дубовская 10(2020)" sheetId="3" r:id="rId3"/>
    <sheet name="Дубовская 10(2021)" sheetId="4" r:id="rId4"/>
    <sheet name="Дубовская 10(2022)" sheetId="5" r:id="rId5"/>
    <sheet name="Дубовская 10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'Дубовская 10'!#REF!,'Дубовская 10'!#REF!</definedName>
    <definedName name="Z_6E36EA37_049E_4FAE_B719_2847CD16F858_.wvu.Rows" localSheetId="0" hidden="1">'Дубовская 10'!$42:$45</definedName>
    <definedName name="Z_73C0D023_21BD_4441_8EFA_957546C15799_.wvu.Cols" localSheetId="0" hidden="1">'Дубовская 10'!#REF!,'Дубовская 10'!#REF!</definedName>
    <definedName name="Z_73C0D023_21BD_4441_8EFA_957546C15799_.wvu.Rows" localSheetId="0" hidden="1">'Дубовская 10'!$42:$45</definedName>
    <definedName name="_xlnm.Print_Area" localSheetId="0">'Дубовская 10'!$A$1:$G$60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F38" i="5" l="1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4" i="5"/>
  <c r="E3" i="5" s="1"/>
  <c r="F31" i="5" l="1"/>
  <c r="F56" i="5"/>
  <c r="F61" i="5" s="1"/>
  <c r="F64" i="5" s="1"/>
  <c r="F68" i="5" s="1"/>
  <c r="F33" i="4"/>
  <c r="F49" i="4" l="1"/>
  <c r="F48" i="4"/>
  <c r="F47" i="4"/>
  <c r="F40" i="4" s="1"/>
  <c r="F41" i="4"/>
  <c r="F39" i="4"/>
  <c r="F38" i="4"/>
  <c r="F37" i="4"/>
  <c r="F36" i="4"/>
  <c r="F35" i="4"/>
  <c r="F32" i="4"/>
  <c r="F31" i="4"/>
  <c r="F26" i="4" s="1"/>
  <c r="F30" i="4"/>
  <c r="F29" i="4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1" i="4" l="1"/>
  <c r="F56" i="4" s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F57" i="2"/>
  <c r="E16" i="2"/>
  <c r="F9" i="2"/>
  <c r="G9" i="2"/>
  <c r="F58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F33" i="2" l="1"/>
  <c r="F51" i="2" s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<sst xmlns="http://schemas.openxmlformats.org/spreadsheetml/2006/main" count="374" uniqueCount="96">
  <si>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</si>
  <si>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</si>
  <si>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</si>
  <si>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</si>
  <si>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</si>
  <si>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</si>
  <si>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</si>
  <si>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</si>
  <si>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</si>
  <si>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</si>
  <si>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</si>
  <si>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</si>
  <si>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</si>
  <si>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</si>
  <si>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</si>
  <si>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</si>
  <si>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</si>
  <si>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</si>
  <si>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</si>
  <si>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</si>
  <si>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</si>
  <si>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</si>
  <si>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</si>
  <si>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</si>
  <si>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</si>
  <si>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</si>
  <si>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</si>
  <si>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</si>
  <si>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</si>
  <si>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</si>
  <si>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</si>
  <si>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</si>
  <si>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</si>
  <si>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</si>
  <si>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</si>
  <si>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</si>
  <si>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</si>
  <si>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</si>
  <si>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Дубовская 10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</si>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</sst>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02">
          <cell r="W202">
            <v>16215.38752571095</v>
          </cell>
          <cell r="X202">
            <v>3301.1391508443585</v>
          </cell>
          <cell r="Y202">
            <v>412</v>
          </cell>
          <cell r="AA202">
            <v>0</v>
          </cell>
          <cell r="AB202">
            <v>4532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4758.6000000000004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12617.5</v>
          </cell>
          <cell r="AS202">
            <v>0</v>
          </cell>
          <cell r="AT202">
            <v>0</v>
          </cell>
          <cell r="AY202">
            <v>55027.806650655715</v>
          </cell>
          <cell r="BB202">
            <v>0</v>
          </cell>
          <cell r="BC202">
            <v>0</v>
          </cell>
          <cell r="CN202">
            <v>13193.345088233295</v>
          </cell>
          <cell r="CO202">
            <v>2704.0602403490038</v>
          </cell>
          <cell r="CP202">
            <v>248.60080000000002</v>
          </cell>
          <cell r="DB202">
            <v>0</v>
          </cell>
          <cell r="DG202">
            <v>11268.662370804523</v>
          </cell>
          <cell r="DU202">
            <v>55681.281608602621</v>
          </cell>
          <cell r="DV202">
            <v>11819.176584152581</v>
          </cell>
          <cell r="DW202">
            <v>14509.2804</v>
          </cell>
          <cell r="EK202">
            <v>0</v>
          </cell>
          <cell r="EQ202">
            <v>50775.784737809088</v>
          </cell>
          <cell r="FB202">
            <v>43147.866170410431</v>
          </cell>
          <cell r="FC202">
            <v>8825.6891562332512</v>
          </cell>
          <cell r="FD202">
            <v>1285.7814000000001</v>
          </cell>
          <cell r="FL202">
            <v>0</v>
          </cell>
          <cell r="FS202">
            <v>34942.598738424218</v>
          </cell>
          <cell r="FX202">
            <v>32316.998233151193</v>
          </cell>
          <cell r="FY202">
            <v>6596.8679414736098</v>
          </cell>
          <cell r="FZ202">
            <v>0</v>
          </cell>
          <cell r="GG202">
            <v>31737.116399999999</v>
          </cell>
          <cell r="GL202">
            <v>19243.989756159106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02">
          <cell r="W202">
            <v>77399.325787143694</v>
          </cell>
          <cell r="X202">
            <v>23844.256733154216</v>
          </cell>
          <cell r="Y202">
            <v>89862.102799999993</v>
          </cell>
          <cell r="AK202">
            <v>0</v>
          </cell>
          <cell r="AV202">
            <v>75036.53</v>
          </cell>
          <cell r="AY202">
            <v>335524.60112717375</v>
          </cell>
          <cell r="BM202">
            <v>0</v>
          </cell>
          <cell r="BN202">
            <v>0</v>
          </cell>
          <cell r="CN202">
            <v>15148.692616956707</v>
          </cell>
          <cell r="CO202">
            <v>4696.09471125658</v>
          </cell>
          <cell r="CP202">
            <v>188.93290000000002</v>
          </cell>
          <cell r="DB202">
            <v>0</v>
          </cell>
          <cell r="DG202">
            <v>23523.118383334557</v>
          </cell>
          <cell r="DU202">
            <v>48869.729102511228</v>
          </cell>
          <cell r="DV202">
            <v>15034.386261063173</v>
          </cell>
          <cell r="DW202">
            <v>7573.9711000000007</v>
          </cell>
          <cell r="EL202">
            <v>0</v>
          </cell>
          <cell r="EQ202">
            <v>42412.283041530696</v>
          </cell>
          <cell r="FB202">
            <v>71156.284094761257</v>
          </cell>
          <cell r="FC202">
            <v>21647.148379331684</v>
          </cell>
          <cell r="FD202">
            <v>2033.7372000000003</v>
          </cell>
          <cell r="FL202">
            <v>0</v>
          </cell>
          <cell r="FS202">
            <v>41021.446892246167</v>
          </cell>
          <cell r="FX202">
            <v>46251.277460761376</v>
          </cell>
          <cell r="FY202">
            <v>14055.627130463568</v>
          </cell>
          <cell r="FZ202">
            <v>0</v>
          </cell>
          <cell r="GG202">
            <v>16244.193599999997</v>
          </cell>
          <cell r="GL202">
            <v>25728.60794952892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02">
          <cell r="W202">
            <v>16745.228906680579</v>
          </cell>
          <cell r="X202">
            <v>4094.5321178417771</v>
          </cell>
          <cell r="Y202">
            <v>67382.867800000007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2266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Y202">
            <v>64205.958687688297</v>
          </cell>
          <cell r="BB202">
            <v>0</v>
          </cell>
          <cell r="BC202">
            <v>0</v>
          </cell>
          <cell r="BD202">
            <v>0</v>
          </cell>
          <cell r="CN202">
            <v>13724.560331029612</v>
          </cell>
          <cell r="CO202">
            <v>4254.61370261918</v>
          </cell>
          <cell r="CP202">
            <v>108.17059999999999</v>
          </cell>
          <cell r="DB202">
            <v>0</v>
          </cell>
          <cell r="DF202">
            <v>12500.147960334873</v>
          </cell>
          <cell r="DU202">
            <v>34322.623434478621</v>
          </cell>
          <cell r="DV202">
            <v>6905.2651103021672</v>
          </cell>
          <cell r="DW202">
            <v>9945.2577000000001</v>
          </cell>
          <cell r="EK202">
            <v>0</v>
          </cell>
          <cell r="EP202">
            <v>30625.29305413361</v>
          </cell>
          <cell r="FB202">
            <v>81552.645020123819</v>
          </cell>
          <cell r="FC202">
            <v>21979.949424397422</v>
          </cell>
          <cell r="FD202">
            <v>1424.5422000000001</v>
          </cell>
          <cell r="FL202">
            <v>0</v>
          </cell>
          <cell r="FS202">
            <v>46858.730308735838</v>
          </cell>
          <cell r="FX202">
            <v>37815.313127073445</v>
          </cell>
          <cell r="FY202">
            <v>10391.558587015514</v>
          </cell>
          <cell r="FZ202">
            <v>262.14</v>
          </cell>
          <cell r="GG202">
            <v>9437.5907999999999</v>
          </cell>
          <cell r="GL202">
            <v>22744.897760867141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02">
          <cell r="W202">
            <v>7261.6133204233211</v>
          </cell>
          <cell r="X202">
            <v>1721.6280003149225</v>
          </cell>
          <cell r="Y202">
            <v>1649.3389999999999</v>
          </cell>
          <cell r="Z202">
            <v>0</v>
          </cell>
          <cell r="AV202">
            <v>0</v>
          </cell>
          <cell r="AY202">
            <v>28635.63403382965</v>
          </cell>
          <cell r="BM202">
            <v>4758.6000000000004</v>
          </cell>
          <cell r="BN202">
            <v>0</v>
          </cell>
          <cell r="BO202">
            <v>0</v>
          </cell>
          <cell r="BP202">
            <v>0</v>
          </cell>
          <cell r="CN202">
            <v>14840.403655936156</v>
          </cell>
          <cell r="CO202">
            <v>4136.1275184028727</v>
          </cell>
          <cell r="CP202">
            <v>1370.518</v>
          </cell>
          <cell r="DB202">
            <v>0</v>
          </cell>
          <cell r="DG202">
            <v>13394.162710846178</v>
          </cell>
          <cell r="DL202">
            <v>43202.822999999997</v>
          </cell>
          <cell r="DP202">
            <v>861.94509999999991</v>
          </cell>
          <cell r="DT202">
            <v>269.32589999999999</v>
          </cell>
          <cell r="DU202">
            <v>78018.841333497126</v>
          </cell>
          <cell r="DV202">
            <v>15893.744073135269</v>
          </cell>
          <cell r="DX202">
            <v>0</v>
          </cell>
          <cell r="DY202">
            <v>0</v>
          </cell>
          <cell r="DZ202">
            <v>0</v>
          </cell>
          <cell r="EA202">
            <v>0</v>
          </cell>
          <cell r="EB202">
            <v>0</v>
          </cell>
          <cell r="EC202">
            <v>0</v>
          </cell>
          <cell r="ED202">
            <v>0</v>
          </cell>
          <cell r="EE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P202">
            <v>43581.963825463106</v>
          </cell>
          <cell r="EU202">
            <v>147580.24000000002</v>
          </cell>
          <cell r="EW202">
            <v>2635.3403999999996</v>
          </cell>
          <cell r="EY202">
            <v>0</v>
          </cell>
          <cell r="FA202">
            <v>0</v>
          </cell>
          <cell r="FL202">
            <v>505.40999999999997</v>
          </cell>
          <cell r="FS202">
            <v>0</v>
          </cell>
          <cell r="FV202">
            <v>136625.57999999999</v>
          </cell>
          <cell r="FZ202">
            <v>556.52879999999993</v>
          </cell>
          <cell r="GG202">
            <v>2330.1485999999995</v>
          </cell>
          <cell r="GL202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02">
          <cell r="W202">
            <v>13890.128949102269</v>
          </cell>
          <cell r="X202">
            <v>3202.7381772719241</v>
          </cell>
          <cell r="Y202">
            <v>82262.845199999996</v>
          </cell>
          <cell r="AV202">
            <v>4.0580816178318765E-8</v>
          </cell>
          <cell r="AW202">
            <v>-77978.210000000006</v>
          </cell>
          <cell r="AY202">
            <v>15078.140070791556</v>
          </cell>
          <cell r="CQ202">
            <v>25497.168691064348</v>
          </cell>
          <cell r="CR202">
            <v>6186.5365335851602</v>
          </cell>
          <cell r="CS202">
            <v>18512.640851193035</v>
          </cell>
          <cell r="DE202">
            <v>0</v>
          </cell>
          <cell r="DI202">
            <v>20046.699611163764</v>
          </cell>
          <cell r="DX202">
            <v>86507.51260276603</v>
          </cell>
          <cell r="DY202">
            <v>19936.164295642029</v>
          </cell>
          <cell r="DZ202">
            <v>21685.688999999998</v>
          </cell>
          <cell r="EA202">
            <v>0</v>
          </cell>
          <cell r="ET202">
            <v>0</v>
          </cell>
          <cell r="EU202">
            <v>32543.512414572942</v>
          </cell>
          <cell r="EX202">
            <v>0</v>
          </cell>
          <cell r="EY202">
            <v>0</v>
          </cell>
          <cell r="EZ202">
            <v>0</v>
          </cell>
          <cell r="FB202">
            <v>0</v>
          </cell>
          <cell r="FQ202">
            <v>118161.66899999999</v>
          </cell>
          <cell r="FR202">
            <v>0</v>
          </cell>
          <cell r="GH202">
            <v>291084.56</v>
          </cell>
          <cell r="GK202">
            <v>4143.5345999999981</v>
          </cell>
          <cell r="GL202">
            <v>0</v>
          </cell>
          <cell r="GN202">
            <v>0</v>
          </cell>
          <cell r="GO202">
            <v>0</v>
          </cell>
          <cell r="GP202">
            <v>0</v>
          </cell>
          <cell r="GQ202">
            <v>0</v>
          </cell>
          <cell r="GR202">
            <v>0</v>
          </cell>
          <cell r="GS202">
            <v>0</v>
          </cell>
          <cell r="GT202">
            <v>0</v>
          </cell>
          <cell r="GU202">
            <v>0</v>
          </cell>
          <cell r="GV202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02">
          <cell r="CQ202">
            <v>7002.5718700990401</v>
          </cell>
          <cell r="CR202">
            <v>1720.4723775967614</v>
          </cell>
          <cell r="CS202">
            <v>2722.7667821189293</v>
          </cell>
          <cell r="DI202">
            <v>5211.1153811773311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02">
          <cell r="W202">
            <v>7256.0418240788231</v>
          </cell>
          <cell r="X202">
            <v>1771.0059922680362</v>
          </cell>
          <cell r="Y202">
            <v>33618.036099999998</v>
          </cell>
          <cell r="AV202">
            <v>1.8999218312533198E-8</v>
          </cell>
          <cell r="AW202">
            <v>-32929.1</v>
          </cell>
          <cell r="AX202">
            <v>7360.9365281579285</v>
          </cell>
          <cell r="CT202">
            <v>64394.815099999993</v>
          </cell>
          <cell r="ED202">
            <v>111394.52999999998</v>
          </cell>
          <cell r="EE202">
            <v>13380.741191831616</v>
          </cell>
          <cell r="EF202">
            <v>3070.7688787902548</v>
          </cell>
          <cell r="EG202">
            <v>11341.656149999999</v>
          </cell>
          <cell r="EH202">
            <v>0</v>
          </cell>
          <cell r="FA202">
            <v>0</v>
          </cell>
          <cell r="FB202">
            <v>3771.3923617041551</v>
          </cell>
          <cell r="FE202">
            <v>0</v>
          </cell>
          <cell r="FF202">
            <v>0</v>
          </cell>
          <cell r="FH202">
            <v>0</v>
          </cell>
          <cell r="FX202">
            <v>57585.746249999997</v>
          </cell>
          <cell r="FY202">
            <v>0</v>
          </cell>
          <cell r="GO202">
            <v>329631.38</v>
          </cell>
          <cell r="GP202">
            <v>0</v>
          </cell>
          <cell r="GR202">
            <v>3300.7817999999993</v>
          </cell>
          <cell r="GS202">
            <v>0</v>
          </cell>
          <cell r="GT202">
            <v>0</v>
          </cell>
          <cell r="GU202">
            <v>0</v>
          </cell>
          <cell r="GV202">
            <v>0</v>
          </cell>
          <cell r="GW202">
            <v>0</v>
          </cell>
          <cell r="GX202">
            <v>0</v>
          </cell>
          <cell r="GY202">
            <v>0</v>
          </cell>
          <cell r="GZ202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18" zoomScale="90" zoomScaleNormal="90" zoomScaleSheetLayoutView="7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1093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64" t="s">
        <v>51</v>
      </c>
      <c r="B1" s="64"/>
      <c r="C1" s="64"/>
      <c r="D1" s="64"/>
      <c r="E1" s="64"/>
      <c r="F1" s="64"/>
      <c r="G1" s="65"/>
    </row>
    <row r="2" spans="1:7" ht="21" customHeight="1" x14ac:dyDescent="0.25">
      <c r="A2" s="66" t="s">
        <v>38</v>
      </c>
      <c r="B2" s="67"/>
      <c r="C2" s="67"/>
      <c r="D2" s="67"/>
      <c r="E2" s="67"/>
      <c r="F2" s="67"/>
      <c r="G2" s="67"/>
    </row>
    <row r="3" spans="1:7" ht="14.25" hidden="1" customHeight="1" x14ac:dyDescent="0.25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7" ht="14.25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4.25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G6" s="38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">
        <v>40</v>
      </c>
    </row>
    <row r="9" spans="1:7" ht="15.6" x14ac:dyDescent="0.3">
      <c r="A9" s="82" t="s">
        <v>8</v>
      </c>
      <c r="B9" s="83"/>
      <c r="C9" s="83"/>
      <c r="D9" s="84"/>
      <c r="E9" s="16">
        <f>SUM(E10:E14)</f>
        <v>2112355.64</v>
      </c>
      <c r="F9" s="16">
        <f t="shared" ref="F9:G9" si="0">SUM(F10:F14)</f>
        <v>2031630.9699999997</v>
      </c>
      <c r="G9" s="16">
        <f t="shared" si="0"/>
        <v>712774.01</v>
      </c>
    </row>
    <row r="10" spans="1:7" ht="13.2" customHeight="1" x14ac:dyDescent="0.3">
      <c r="A10" s="70" t="s">
        <v>9</v>
      </c>
      <c r="B10" s="71"/>
      <c r="C10" s="71"/>
      <c r="D10" s="72"/>
      <c r="E10" s="17">
        <v>815550.42</v>
      </c>
      <c r="F10" s="17">
        <v>760188.86</v>
      </c>
      <c r="G10" s="18">
        <v>262932.67</v>
      </c>
    </row>
    <row r="11" spans="1:7" ht="14.4" customHeight="1" x14ac:dyDescent="0.3">
      <c r="A11" s="70" t="s">
        <v>10</v>
      </c>
      <c r="B11" s="71"/>
      <c r="C11" s="71"/>
      <c r="D11" s="72"/>
      <c r="E11" s="17">
        <v>573407.87</v>
      </c>
      <c r="F11" s="17">
        <v>542767.37</v>
      </c>
      <c r="G11" s="18">
        <v>217971.78</v>
      </c>
    </row>
    <row r="12" spans="1:7" ht="13.95" customHeight="1" x14ac:dyDescent="0.3">
      <c r="A12" s="70" t="s">
        <v>11</v>
      </c>
      <c r="B12" s="71"/>
      <c r="C12" s="71"/>
      <c r="D12" s="72"/>
      <c r="E12" s="17">
        <v>142752.24</v>
      </c>
      <c r="F12" s="17">
        <v>145156.9</v>
      </c>
      <c r="G12" s="18">
        <v>52384.39</v>
      </c>
    </row>
    <row r="13" spans="1:7" ht="13.5" customHeight="1" x14ac:dyDescent="0.3">
      <c r="A13" s="70" t="s">
        <v>12</v>
      </c>
      <c r="B13" s="71"/>
      <c r="C13" s="71"/>
      <c r="D13" s="72"/>
      <c r="E13" s="17">
        <v>169908.24</v>
      </c>
      <c r="F13" s="17">
        <v>171438.48</v>
      </c>
      <c r="G13" s="18">
        <v>57545.04</v>
      </c>
    </row>
    <row r="14" spans="1:7" ht="14.4" customHeight="1" x14ac:dyDescent="0.3">
      <c r="A14" s="63" t="s">
        <v>13</v>
      </c>
      <c r="B14" s="63"/>
      <c r="C14" s="63"/>
      <c r="D14" s="63"/>
      <c r="E14" s="17">
        <v>410736.87</v>
      </c>
      <c r="F14" s="17">
        <v>412079.35999999999</v>
      </c>
      <c r="G14" s="18">
        <v>121940.13</v>
      </c>
    </row>
    <row r="15" spans="1:7" ht="15.6" x14ac:dyDescent="0.3">
      <c r="A15" s="73" t="s">
        <v>41</v>
      </c>
      <c r="B15" s="74"/>
      <c r="C15" s="74"/>
      <c r="D15" s="75"/>
      <c r="E15" s="16">
        <f>SUM(E16:E19)</f>
        <v>825619.54999999993</v>
      </c>
      <c r="F15" s="16">
        <f t="shared" ref="F15:G15" si="1">SUM(F16:F19)</f>
        <v>810076.54</v>
      </c>
      <c r="G15" s="16">
        <f t="shared" si="1"/>
        <v>170246.16999999998</v>
      </c>
    </row>
    <row r="16" spans="1:7" ht="33.6" customHeight="1" x14ac:dyDescent="0.3">
      <c r="A16" s="76" t="s">
        <v>43</v>
      </c>
      <c r="B16" s="77"/>
      <c r="C16" s="77"/>
      <c r="D16" s="78"/>
      <c r="E16" s="17">
        <v>775233.25</v>
      </c>
      <c r="F16" s="17">
        <v>762389.6</v>
      </c>
      <c r="G16" s="18">
        <v>161401.76999999999</v>
      </c>
    </row>
    <row r="17" spans="1:13" ht="15.6" x14ac:dyDescent="0.3">
      <c r="A17" s="63" t="s">
        <v>44</v>
      </c>
      <c r="B17" s="63"/>
      <c r="C17" s="63"/>
      <c r="D17" s="63"/>
      <c r="E17" s="17">
        <v>2599.44</v>
      </c>
      <c r="F17" s="17">
        <v>2448.4</v>
      </c>
      <c r="G17" s="18">
        <v>469.76</v>
      </c>
    </row>
    <row r="18" spans="1:13" ht="15.6" x14ac:dyDescent="0.3">
      <c r="A18" s="63" t="s">
        <v>45</v>
      </c>
      <c r="B18" s="63"/>
      <c r="C18" s="63"/>
      <c r="D18" s="63"/>
      <c r="E18" s="17"/>
      <c r="F18" s="17"/>
      <c r="G18" s="18"/>
    </row>
    <row r="19" spans="1:13" ht="15.6" x14ac:dyDescent="0.3">
      <c r="A19" s="63" t="s">
        <v>46</v>
      </c>
      <c r="B19" s="63"/>
      <c r="C19" s="63"/>
      <c r="D19" s="63"/>
      <c r="E19" s="17">
        <v>47786.86</v>
      </c>
      <c r="F19" s="17">
        <v>45238.54</v>
      </c>
      <c r="G19" s="18">
        <v>8374.64</v>
      </c>
    </row>
    <row r="20" spans="1:13" ht="15.6" x14ac:dyDescent="0.3">
      <c r="A20" s="85" t="s">
        <v>14</v>
      </c>
      <c r="B20" s="85"/>
      <c r="C20" s="85"/>
      <c r="D20" s="85"/>
      <c r="E20" s="17"/>
      <c r="F20" s="17"/>
      <c r="G20" s="18"/>
    </row>
    <row r="21" spans="1:13" ht="15.6" x14ac:dyDescent="0.3">
      <c r="A21" s="63" t="s">
        <v>15</v>
      </c>
      <c r="B21" s="63"/>
      <c r="C21" s="63"/>
      <c r="D21" s="63"/>
      <c r="E21" s="17"/>
      <c r="F21" s="17"/>
      <c r="G21" s="18"/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86" t="s">
        <v>52</v>
      </c>
      <c r="B24" s="86"/>
      <c r="C24" s="86"/>
      <c r="D24" s="86"/>
      <c r="E24" s="86"/>
      <c r="F24" s="17">
        <v>-69507.699740665499</v>
      </c>
      <c r="G24" s="19"/>
    </row>
    <row r="25" spans="1:13" ht="15.75" customHeight="1" x14ac:dyDescent="0.25">
      <c r="A25" s="87" t="s">
        <v>30</v>
      </c>
      <c r="B25" s="88"/>
      <c r="C25" s="88"/>
      <c r="D25" s="88"/>
      <c r="E25" s="89"/>
      <c r="F25" s="111">
        <f>SUM(F27:F31)</f>
        <v>92105.833327211032</v>
      </c>
    </row>
    <row r="26" spans="1:13" ht="28.5" customHeight="1" x14ac:dyDescent="0.25">
      <c r="A26" s="90"/>
      <c r="B26" s="91"/>
      <c r="C26" s="91"/>
      <c r="D26" s="91"/>
      <c r="E26" s="92"/>
      <c r="F26" s="112"/>
    </row>
    <row r="27" spans="1:13" ht="15.6" hidden="1" x14ac:dyDescent="0.3">
      <c r="A27" s="100" t="s">
        <v>16</v>
      </c>
      <c r="B27" s="95"/>
      <c r="C27" s="95"/>
      <c r="D27" s="95"/>
      <c r="E27" s="96"/>
      <c r="F27" s="25">
        <f>'[1]УК ВР декабрь нар'!W202</f>
        <v>16215.38752571095</v>
      </c>
      <c r="M27" s="33"/>
    </row>
    <row r="28" spans="1:13" ht="15.6" hidden="1" x14ac:dyDescent="0.3">
      <c r="A28" s="100" t="s">
        <v>31</v>
      </c>
      <c r="B28" s="95"/>
      <c r="C28" s="95"/>
      <c r="D28" s="95"/>
      <c r="E28" s="96"/>
      <c r="F28" s="25">
        <f>'[1]УК ВР декабрь нар'!X202</f>
        <v>3301.1391508443585</v>
      </c>
    </row>
    <row r="29" spans="1:13" ht="15.6" hidden="1" x14ac:dyDescent="0.3">
      <c r="A29" s="100" t="s">
        <v>18</v>
      </c>
      <c r="B29" s="95"/>
      <c r="C29" s="95"/>
      <c r="D29" s="95"/>
      <c r="E29" s="96"/>
      <c r="F29" s="25">
        <f>'[1]УК ВР декабрь нар'!Y202</f>
        <v>412</v>
      </c>
    </row>
    <row r="30" spans="1:13" ht="15.6" hidden="1" x14ac:dyDescent="0.3">
      <c r="A30" s="100" t="s">
        <v>19</v>
      </c>
      <c r="B30" s="95"/>
      <c r="C30" s="95"/>
      <c r="D30" s="95"/>
      <c r="E30" s="96"/>
      <c r="F30" s="25">
        <f>'[1]УК ВР декабрь нар'!AA202+'[1]УК ВР декабрь нар'!AB202+'[1]УК ВР декабрь нар'!AC202+'[1]УК ВР декабрь нар'!AD202+'[1]УК ВР декабрь нар'!AE202+'[1]УК ВР декабрь нар'!AF202+'[1]УК ВР декабрь нар'!AG202+'[1]УК ВР декабрь нар'!AH202+'[1]УК ВР декабрь нар'!AJ202+'[1]УК ВР декабрь нар'!AL202+'[1]УК ВР декабрь нар'!AN202+'[1]УК ВР декабрь нар'!AO202+'[1]УК ВР декабрь нар'!AP202+'[1]УК ВР декабрь нар'!AQ202+'[1]УК ВР декабрь нар'!AR202+'[1]УК ВР декабрь нар'!AT202</f>
        <v>17149.5</v>
      </c>
    </row>
    <row r="31" spans="1:13" ht="36.75" hidden="1" customHeight="1" x14ac:dyDescent="0.3">
      <c r="A31" s="106" t="s">
        <v>32</v>
      </c>
      <c r="B31" s="113"/>
      <c r="C31" s="113"/>
      <c r="D31" s="113"/>
      <c r="E31" s="114"/>
      <c r="F31" s="25">
        <f>'[1]УК ВР декабрь нар'!AY202</f>
        <v>55027.806650655715</v>
      </c>
    </row>
    <row r="32" spans="1:13" ht="15.75" customHeight="1" x14ac:dyDescent="0.25">
      <c r="A32" s="87" t="s">
        <v>33</v>
      </c>
      <c r="B32" s="88"/>
      <c r="C32" s="88"/>
      <c r="D32" s="88"/>
      <c r="E32" s="89"/>
      <c r="F32" s="111">
        <f>SUM(F34:F38)+38013.26</f>
        <v>202972.05182995112</v>
      </c>
    </row>
    <row r="33" spans="1:13" ht="33" customHeight="1" x14ac:dyDescent="0.25">
      <c r="A33" s="90"/>
      <c r="B33" s="91"/>
      <c r="C33" s="91"/>
      <c r="D33" s="91"/>
      <c r="E33" s="92"/>
      <c r="F33" s="112"/>
    </row>
    <row r="34" spans="1:13" ht="15.6" hidden="1" x14ac:dyDescent="0.3">
      <c r="A34" s="105" t="s">
        <v>16</v>
      </c>
      <c r="B34" s="105"/>
      <c r="C34" s="105"/>
      <c r="D34" s="105"/>
      <c r="E34" s="105"/>
      <c r="F34" s="25">
        <f>'[1]УК ВР декабрь нар'!CN202+'[1]УК ВР декабрь нар'!DU202</f>
        <v>68874.626696835912</v>
      </c>
      <c r="M34" s="33"/>
    </row>
    <row r="35" spans="1:13" ht="15.6" hidden="1" x14ac:dyDescent="0.3">
      <c r="A35" s="105" t="s">
        <v>31</v>
      </c>
      <c r="B35" s="105"/>
      <c r="C35" s="105"/>
      <c r="D35" s="105"/>
      <c r="E35" s="105"/>
      <c r="F35" s="25">
        <f>'[1]УК ВР декабрь нар'!CO202+'[1]УК ВР декабрь нар'!DV202</f>
        <v>14523.236824501586</v>
      </c>
    </row>
    <row r="36" spans="1:13" ht="15.6" hidden="1" x14ac:dyDescent="0.3">
      <c r="A36" s="105" t="s">
        <v>18</v>
      </c>
      <c r="B36" s="105"/>
      <c r="C36" s="105"/>
      <c r="D36" s="105"/>
      <c r="E36" s="105"/>
      <c r="F36" s="25">
        <f>'[1]УК ВР декабрь нар'!CP202+'[1]УК ВР декабрь нар'!DW202</f>
        <v>14757.8812</v>
      </c>
    </row>
    <row r="37" spans="1:13" ht="15.6" hidden="1" x14ac:dyDescent="0.3">
      <c r="A37" s="105" t="s">
        <v>19</v>
      </c>
      <c r="B37" s="105"/>
      <c r="C37" s="105"/>
      <c r="D37" s="105"/>
      <c r="E37" s="105"/>
      <c r="F37" s="25">
        <f>'[1]УК ВР декабрь нар'!AI202+'[1]УК ВР декабрь нар'!AJ202+'[1]УК ВР декабрь нар'!AS202+'[1]УК ВР декабрь нар'!BC202+'[1]УК ВР декабрь нар'!DB202+'[1]УК ВР декабрь нар'!EK202+'[1]УК ВР декабрь нар'!AM202</f>
        <v>4758.6000000000004</v>
      </c>
    </row>
    <row r="38" spans="1:13" ht="39.75" hidden="1" customHeight="1" x14ac:dyDescent="0.3">
      <c r="A38" s="106" t="s">
        <v>34</v>
      </c>
      <c r="B38" s="107"/>
      <c r="C38" s="107"/>
      <c r="D38" s="107"/>
      <c r="E38" s="108"/>
      <c r="F38" s="25">
        <f>'[1]УК ВР декабрь нар'!DG202+'[1]УК ВР декабрь нар'!EQ202</f>
        <v>62044.447108613611</v>
      </c>
    </row>
    <row r="39" spans="1:13" ht="32.4" customHeight="1" x14ac:dyDescent="0.3">
      <c r="A39" s="94" t="s">
        <v>35</v>
      </c>
      <c r="B39" s="109"/>
      <c r="C39" s="109"/>
      <c r="D39" s="109"/>
      <c r="E39" s="110"/>
      <c r="F39" s="26">
        <f>SUM(F40:F48)+114048.96</f>
        <v>292145.86779585184</v>
      </c>
    </row>
    <row r="40" spans="1:13" ht="15.6" hidden="1" x14ac:dyDescent="0.3">
      <c r="A40" s="101" t="s">
        <v>20</v>
      </c>
      <c r="B40" s="102"/>
      <c r="C40" s="102"/>
      <c r="D40" s="102"/>
      <c r="E40" s="103"/>
      <c r="F40" s="25">
        <f>'[1]УК ВР декабрь нар'!FB202+'[1]УК ВР декабрь нар'!FX202</f>
        <v>75464.864403561631</v>
      </c>
      <c r="M40" s="33"/>
    </row>
    <row r="41" spans="1:13" ht="15.6" hidden="1" x14ac:dyDescent="0.3">
      <c r="A41" s="100" t="s">
        <v>31</v>
      </c>
      <c r="B41" s="95"/>
      <c r="C41" s="95"/>
      <c r="D41" s="95"/>
      <c r="E41" s="95"/>
      <c r="F41" s="25">
        <f>'[1]УК ВР декабрь нар'!FC202+'[1]УК ВР декабрь нар'!FY202</f>
        <v>15422.55709770686</v>
      </c>
    </row>
    <row r="42" spans="1:13" ht="15.6" hidden="1" customHeight="1" x14ac:dyDescent="0.3">
      <c r="A42" s="105" t="s">
        <v>21</v>
      </c>
      <c r="B42" s="105"/>
      <c r="C42" s="105"/>
      <c r="D42" s="105"/>
      <c r="E42" s="100"/>
      <c r="F42" s="25"/>
    </row>
    <row r="43" spans="1:13" ht="15.6" hidden="1" customHeight="1" x14ac:dyDescent="0.3">
      <c r="A43" s="100" t="s">
        <v>17</v>
      </c>
      <c r="B43" s="95"/>
      <c r="C43" s="95"/>
      <c r="D43" s="95"/>
      <c r="E43" s="95"/>
      <c r="F43" s="25"/>
    </row>
    <row r="44" spans="1:13" ht="15.6" hidden="1" customHeight="1" x14ac:dyDescent="0.3">
      <c r="A44" s="105" t="s">
        <v>22</v>
      </c>
      <c r="B44" s="105"/>
      <c r="C44" s="105"/>
      <c r="D44" s="105"/>
      <c r="E44" s="100"/>
      <c r="F44" s="25"/>
    </row>
    <row r="45" spans="1:13" ht="15.6" hidden="1" customHeight="1" x14ac:dyDescent="0.3">
      <c r="A45" s="100" t="s">
        <v>17</v>
      </c>
      <c r="B45" s="95"/>
      <c r="C45" s="95"/>
      <c r="D45" s="95"/>
      <c r="E45" s="95"/>
      <c r="F45" s="25"/>
    </row>
    <row r="46" spans="1:13" ht="15.6" hidden="1" x14ac:dyDescent="0.3">
      <c r="A46" s="105" t="s">
        <v>18</v>
      </c>
      <c r="B46" s="105"/>
      <c r="C46" s="105"/>
      <c r="D46" s="105"/>
      <c r="E46" s="100"/>
      <c r="F46" s="25">
        <f>'[1]УК ВР декабрь нар'!FD202+'[1]УК ВР декабрь нар'!FZ202</f>
        <v>1285.7814000000001</v>
      </c>
    </row>
    <row r="47" spans="1:13" ht="15.6" hidden="1" x14ac:dyDescent="0.3">
      <c r="A47" s="100" t="s">
        <v>19</v>
      </c>
      <c r="B47" s="95"/>
      <c r="C47" s="95"/>
      <c r="D47" s="95"/>
      <c r="E47" s="95"/>
      <c r="F47" s="25">
        <f>'[1]УК ВР декабрь нар'!GG202+'[1]УК ВР декабрь нар'!FL202+'[1]УК ВР декабрь нар'!BB202+'[1]УК ВР декабрь нар'!AK202</f>
        <v>31737.116399999999</v>
      </c>
    </row>
    <row r="48" spans="1:13" ht="43.5" hidden="1" customHeight="1" x14ac:dyDescent="0.3">
      <c r="A48" s="106" t="s">
        <v>36</v>
      </c>
      <c r="B48" s="107"/>
      <c r="C48" s="107"/>
      <c r="D48" s="107"/>
      <c r="E48" s="108"/>
      <c r="F48" s="25">
        <f>'[1]УК ВР декабрь нар'!FS202+'[1]УК ВР декабрь нар'!GL202</f>
        <v>54186.588494583324</v>
      </c>
    </row>
    <row r="49" spans="1:12" ht="15.6" hidden="1" customHeight="1" x14ac:dyDescent="0.3">
      <c r="A49" s="94" t="s">
        <v>37</v>
      </c>
      <c r="B49" s="95"/>
      <c r="C49" s="95"/>
      <c r="D49" s="95"/>
      <c r="E49" s="96"/>
      <c r="F49" s="32"/>
    </row>
    <row r="50" spans="1:12" ht="15.6" x14ac:dyDescent="0.3">
      <c r="A50" s="97" t="s">
        <v>47</v>
      </c>
      <c r="B50" s="98"/>
      <c r="C50" s="98"/>
      <c r="D50" s="98"/>
      <c r="E50" s="99"/>
      <c r="F50" s="26">
        <f>F25+F32+F39+F49</f>
        <v>587223.75295301399</v>
      </c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150675.72999999998</v>
      </c>
    </row>
    <row r="52" spans="1:12" ht="15.6" x14ac:dyDescent="0.3">
      <c r="A52" s="100" t="s">
        <v>23</v>
      </c>
      <c r="B52" s="95"/>
      <c r="C52" s="95"/>
      <c r="D52" s="95"/>
      <c r="E52" s="95"/>
      <c r="F52" s="25">
        <v>79447.73</v>
      </c>
    </row>
    <row r="53" spans="1:12" ht="15.6" x14ac:dyDescent="0.3">
      <c r="A53" s="100" t="s">
        <v>24</v>
      </c>
      <c r="B53" s="95"/>
      <c r="C53" s="95"/>
      <c r="D53" s="95"/>
      <c r="E53" s="95"/>
      <c r="F53" s="25">
        <v>71228</v>
      </c>
    </row>
    <row r="54" spans="1:12" ht="18" hidden="1" customHeight="1" x14ac:dyDescent="0.3">
      <c r="A54" s="101" t="s">
        <v>25</v>
      </c>
      <c r="B54" s="102"/>
      <c r="C54" s="102"/>
      <c r="D54" s="102"/>
      <c r="E54" s="103"/>
      <c r="F54" s="25">
        <v>0</v>
      </c>
    </row>
    <row r="55" spans="1:12" ht="15.6" x14ac:dyDescent="0.3">
      <c r="A55" s="104" t="s">
        <v>49</v>
      </c>
      <c r="B55" s="104"/>
      <c r="C55" s="104"/>
      <c r="D55" s="104"/>
      <c r="E55" s="104"/>
      <c r="F55" s="26">
        <f>F50+F51</f>
        <v>737899.48295301397</v>
      </c>
      <c r="L55" s="19"/>
    </row>
    <row r="56" spans="1:12" ht="15.6" x14ac:dyDescent="0.3">
      <c r="A56" s="86" t="s">
        <v>26</v>
      </c>
      <c r="B56" s="86"/>
      <c r="C56" s="86"/>
      <c r="D56" s="86"/>
      <c r="E56" s="86"/>
      <c r="F56" s="27">
        <f>E16</f>
        <v>775233.25</v>
      </c>
    </row>
    <row r="57" spans="1:12" ht="15.6" x14ac:dyDescent="0.3">
      <c r="A57" s="86" t="s">
        <v>27</v>
      </c>
      <c r="B57" s="86"/>
      <c r="C57" s="86"/>
      <c r="D57" s="86"/>
      <c r="E57" s="86"/>
      <c r="F57" s="26">
        <f>F16</f>
        <v>762389.6</v>
      </c>
      <c r="H57" s="28"/>
    </row>
    <row r="58" spans="1:12" ht="15.6" x14ac:dyDescent="0.3">
      <c r="A58" s="93" t="s">
        <v>28</v>
      </c>
      <c r="B58" s="93"/>
      <c r="C58" s="93"/>
      <c r="D58" s="93"/>
      <c r="E58" s="93"/>
      <c r="F58" s="26">
        <f>F24+F56-F55</f>
        <v>-32173.932693679468</v>
      </c>
      <c r="H58" s="28"/>
      <c r="L58" s="19"/>
    </row>
    <row r="60" spans="1:12" x14ac:dyDescent="0.25">
      <c r="A60" s="1" t="s">
        <v>29</v>
      </c>
      <c r="F60" s="28"/>
    </row>
  </sheetData>
  <mergeCells count="53"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sqref="A1:G1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4" t="s">
        <v>53</v>
      </c>
      <c r="B1" s="64"/>
      <c r="C1" s="64"/>
      <c r="D1" s="64"/>
      <c r="E1" s="64"/>
      <c r="F1" s="64"/>
      <c r="G1" s="65"/>
    </row>
    <row r="2" spans="1:7" ht="13.2" customHeight="1" x14ac:dyDescent="0.25">
      <c r="A2" s="66" t="str">
        <f>'Дубовская 10'!A2:G2</f>
        <v>перед собственниками дома по адресу: ул. Дубовская 10</v>
      </c>
      <c r="B2" s="67"/>
      <c r="C2" s="67"/>
      <c r="D2" s="67"/>
      <c r="E2" s="67"/>
      <c r="F2" s="67"/>
      <c r="G2" s="67"/>
    </row>
    <row r="3" spans="1:7" ht="13.2" hidden="1" customHeight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2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3.2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'Дубовская 10'!G6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'Дубовская 10'!G8</f>
        <v>задолженность с нарастающим итогом с -01.03.2010г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1801493.43</v>
      </c>
      <c r="F9" s="16">
        <f>SUM(F10:F15)</f>
        <v>1791111.15</v>
      </c>
      <c r="G9" s="16">
        <f t="shared" ref="G9" si="0">SUM(G10:G15)</f>
        <v>453225.27</v>
      </c>
    </row>
    <row r="10" spans="1:7" ht="15.6" x14ac:dyDescent="0.3">
      <c r="A10" s="70" t="s">
        <v>9</v>
      </c>
      <c r="B10" s="71"/>
      <c r="C10" s="71"/>
      <c r="D10" s="72"/>
      <c r="E10" s="17">
        <v>533423.68000000005</v>
      </c>
      <c r="F10" s="17">
        <v>686865.22</v>
      </c>
      <c r="G10" s="18">
        <v>109491.13</v>
      </c>
    </row>
    <row r="11" spans="1:7" ht="15.6" x14ac:dyDescent="0.3">
      <c r="A11" s="70" t="s">
        <v>10</v>
      </c>
      <c r="B11" s="71"/>
      <c r="C11" s="71"/>
      <c r="D11" s="72"/>
      <c r="E11" s="17">
        <v>325262.13</v>
      </c>
      <c r="F11" s="17">
        <v>391156.83</v>
      </c>
      <c r="G11" s="18">
        <v>152146.06</v>
      </c>
    </row>
    <row r="12" spans="1:7" ht="15.6" x14ac:dyDescent="0.3">
      <c r="A12" s="70" t="s">
        <v>11</v>
      </c>
      <c r="B12" s="71"/>
      <c r="C12" s="71"/>
      <c r="D12" s="72"/>
      <c r="E12" s="17">
        <v>116616.26</v>
      </c>
      <c r="F12" s="17">
        <v>121816.75</v>
      </c>
      <c r="G12" s="18">
        <v>47183.9</v>
      </c>
    </row>
    <row r="13" spans="1:7" ht="15.6" x14ac:dyDescent="0.3">
      <c r="A13" s="70" t="s">
        <v>12</v>
      </c>
      <c r="B13" s="71"/>
      <c r="C13" s="71"/>
      <c r="D13" s="72"/>
      <c r="E13" s="17">
        <v>132167.79999999999</v>
      </c>
      <c r="F13" s="17">
        <v>142500.12</v>
      </c>
      <c r="G13" s="18">
        <v>47212.72</v>
      </c>
    </row>
    <row r="14" spans="1:7" ht="15.6" x14ac:dyDescent="0.3">
      <c r="A14" s="63" t="s">
        <v>13</v>
      </c>
      <c r="B14" s="63"/>
      <c r="C14" s="63"/>
      <c r="D14" s="63"/>
      <c r="E14" s="17">
        <v>521381.16</v>
      </c>
      <c r="F14" s="17">
        <v>291926.05</v>
      </c>
      <c r="G14" s="18">
        <v>81395.240000000005</v>
      </c>
    </row>
    <row r="15" spans="1:7" ht="15.6" x14ac:dyDescent="0.3">
      <c r="A15" s="70" t="s">
        <v>68</v>
      </c>
      <c r="B15" s="71"/>
      <c r="C15" s="71"/>
      <c r="D15" s="72"/>
      <c r="E15" s="17">
        <v>172642.4</v>
      </c>
      <c r="F15" s="17">
        <v>156846.18</v>
      </c>
      <c r="G15" s="18">
        <v>15796.22</v>
      </c>
    </row>
    <row r="16" spans="1:7" ht="15.6" x14ac:dyDescent="0.3">
      <c r="A16" s="73" t="s">
        <v>41</v>
      </c>
      <c r="B16" s="74"/>
      <c r="C16" s="74"/>
      <c r="D16" s="75"/>
      <c r="E16" s="16">
        <f>SUM(E17:E20)</f>
        <v>764338.52</v>
      </c>
      <c r="F16" s="16">
        <f>SUM(F17:F20)</f>
        <v>761529.03999999992</v>
      </c>
      <c r="G16" s="16">
        <f>SUM(G17:G20)</f>
        <v>173055.65</v>
      </c>
    </row>
    <row r="17" spans="1:12" ht="15.6" x14ac:dyDescent="0.3">
      <c r="A17" s="115" t="s">
        <v>43</v>
      </c>
      <c r="B17" s="116"/>
      <c r="C17" s="116"/>
      <c r="D17" s="117"/>
      <c r="E17" s="17">
        <v>711751.26</v>
      </c>
      <c r="F17" s="17">
        <v>710302.45</v>
      </c>
      <c r="G17" s="18">
        <v>162850.57999999999</v>
      </c>
    </row>
    <row r="18" spans="1:12" ht="15.6" x14ac:dyDescent="0.3">
      <c r="A18" s="63" t="s">
        <v>55</v>
      </c>
      <c r="B18" s="63"/>
      <c r="C18" s="63"/>
      <c r="D18" s="63"/>
      <c r="E18" s="17">
        <v>2799.76</v>
      </c>
      <c r="F18" s="17">
        <v>2730.46</v>
      </c>
      <c r="G18" s="18">
        <v>539.05999999999995</v>
      </c>
    </row>
    <row r="19" spans="1:12" ht="15.6" x14ac:dyDescent="0.3">
      <c r="A19" s="63" t="s">
        <v>56</v>
      </c>
      <c r="B19" s="63"/>
      <c r="C19" s="63"/>
      <c r="D19" s="63"/>
      <c r="E19" s="17"/>
      <c r="F19" s="17"/>
      <c r="G19" s="18"/>
    </row>
    <row r="20" spans="1:12" ht="15.6" x14ac:dyDescent="0.3">
      <c r="A20" s="63" t="s">
        <v>57</v>
      </c>
      <c r="B20" s="63"/>
      <c r="C20" s="63"/>
      <c r="D20" s="63"/>
      <c r="E20" s="17">
        <v>49787.5</v>
      </c>
      <c r="F20" s="17">
        <v>48496.13</v>
      </c>
      <c r="G20" s="18">
        <v>9666.01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63" t="s">
        <v>15</v>
      </c>
      <c r="B22" s="63"/>
      <c r="C22" s="63"/>
      <c r="D22" s="6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86" t="s">
        <v>59</v>
      </c>
      <c r="B25" s="86"/>
      <c r="C25" s="86"/>
      <c r="D25" s="86"/>
      <c r="E25" s="86"/>
      <c r="F25" s="39">
        <f>'Дубовская 10'!F58</f>
        <v>-32173.932693679468</v>
      </c>
      <c r="G25" s="19"/>
    </row>
    <row r="26" spans="1:12" ht="13.2" customHeight="1" x14ac:dyDescent="0.25">
      <c r="A26" s="87" t="s">
        <v>60</v>
      </c>
      <c r="B26" s="88"/>
      <c r="C26" s="88"/>
      <c r="D26" s="88"/>
      <c r="E26" s="89"/>
      <c r="F26" s="111">
        <f>SUM(F28:F32)</f>
        <v>601666.81644747162</v>
      </c>
    </row>
    <row r="27" spans="1:12" ht="13.2" customHeight="1" x14ac:dyDescent="0.25">
      <c r="A27" s="90"/>
      <c r="B27" s="91"/>
      <c r="C27" s="91"/>
      <c r="D27" s="91"/>
      <c r="E27" s="92"/>
      <c r="F27" s="112"/>
    </row>
    <row r="28" spans="1:12" ht="15.6" hidden="1" customHeight="1" x14ac:dyDescent="0.3">
      <c r="A28" s="100" t="s">
        <v>16</v>
      </c>
      <c r="B28" s="95"/>
      <c r="C28" s="95"/>
      <c r="D28" s="95"/>
      <c r="E28" s="96"/>
      <c r="F28" s="25">
        <f>'[2]УК ВР декабрь нар'!W202</f>
        <v>77399.325787143694</v>
      </c>
      <c r="L28" s="33"/>
    </row>
    <row r="29" spans="1:12" ht="15.6" hidden="1" customHeight="1" x14ac:dyDescent="0.3">
      <c r="A29" s="100" t="s">
        <v>31</v>
      </c>
      <c r="B29" s="95"/>
      <c r="C29" s="95"/>
      <c r="D29" s="95"/>
      <c r="E29" s="96"/>
      <c r="F29" s="25">
        <f>'[2]УК ВР декабрь нар'!X202</f>
        <v>23844.256733154216</v>
      </c>
    </row>
    <row r="30" spans="1:12" ht="15.6" hidden="1" customHeight="1" x14ac:dyDescent="0.3">
      <c r="A30" s="100" t="s">
        <v>18</v>
      </c>
      <c r="B30" s="95"/>
      <c r="C30" s="95"/>
      <c r="D30" s="95"/>
      <c r="E30" s="96"/>
      <c r="F30" s="25">
        <f>'[2]УК ВР декабрь нар'!Y202</f>
        <v>89862.102799999993</v>
      </c>
    </row>
    <row r="31" spans="1:12" ht="15.6" hidden="1" customHeight="1" x14ac:dyDescent="0.3">
      <c r="A31" s="100" t="s">
        <v>19</v>
      </c>
      <c r="B31" s="95"/>
      <c r="C31" s="95"/>
      <c r="D31" s="95"/>
      <c r="E31" s="96"/>
      <c r="F31" s="25">
        <f>'[2]УК ВР декабрь нар'!AV202+'[2]УК ВР декабрь нар'!BN202</f>
        <v>75036.53</v>
      </c>
    </row>
    <row r="32" spans="1:12" ht="15.6" hidden="1" customHeight="1" x14ac:dyDescent="0.3">
      <c r="A32" s="106" t="s">
        <v>61</v>
      </c>
      <c r="B32" s="113"/>
      <c r="C32" s="113"/>
      <c r="D32" s="113"/>
      <c r="E32" s="114"/>
      <c r="F32" s="25">
        <f>'[2]УК ВР декабрь нар'!AY202</f>
        <v>335524.60112717375</v>
      </c>
    </row>
    <row r="33" spans="1:12" ht="13.2" customHeight="1" x14ac:dyDescent="0.25">
      <c r="A33" s="87" t="s">
        <v>62</v>
      </c>
      <c r="B33" s="88"/>
      <c r="C33" s="88"/>
      <c r="D33" s="88"/>
      <c r="E33" s="89"/>
      <c r="F33" s="111">
        <f>SUM(F35:F39)+42549.04</f>
        <v>199996.24811665295</v>
      </c>
    </row>
    <row r="34" spans="1:12" ht="13.2" customHeight="1" x14ac:dyDescent="0.25">
      <c r="A34" s="90"/>
      <c r="B34" s="91"/>
      <c r="C34" s="91"/>
      <c r="D34" s="91"/>
      <c r="E34" s="92"/>
      <c r="F34" s="112"/>
    </row>
    <row r="35" spans="1:12" ht="15.6" hidden="1" customHeight="1" x14ac:dyDescent="0.3">
      <c r="A35" s="105" t="s">
        <v>16</v>
      </c>
      <c r="B35" s="105"/>
      <c r="C35" s="105"/>
      <c r="D35" s="105"/>
      <c r="E35" s="105"/>
      <c r="F35" s="25">
        <f>'[2]УК ВР декабрь нар'!CN202+'[2]УК ВР декабрь нар'!DU202</f>
        <v>64018.421719467937</v>
      </c>
      <c r="L35" s="33"/>
    </row>
    <row r="36" spans="1:12" ht="15.6" hidden="1" customHeight="1" x14ac:dyDescent="0.3">
      <c r="A36" s="105" t="s">
        <v>31</v>
      </c>
      <c r="B36" s="105"/>
      <c r="C36" s="105"/>
      <c r="D36" s="105"/>
      <c r="E36" s="105"/>
      <c r="F36" s="25">
        <f>'[2]УК ВР декабрь нар'!CO202+'[2]УК ВР декабрь нар'!DV202</f>
        <v>19730.480972319754</v>
      </c>
    </row>
    <row r="37" spans="1:12" ht="15.6" hidden="1" customHeight="1" x14ac:dyDescent="0.3">
      <c r="A37" s="105" t="s">
        <v>18</v>
      </c>
      <c r="B37" s="105"/>
      <c r="C37" s="105"/>
      <c r="D37" s="105"/>
      <c r="E37" s="105"/>
      <c r="F37" s="25">
        <f>'[2]УК ВР декабрь нар'!CP202+'[2]УК ВР декабрь нар'!DW202</f>
        <v>7762.9040000000005</v>
      </c>
    </row>
    <row r="38" spans="1:12" ht="15.6" hidden="1" customHeight="1" x14ac:dyDescent="0.3">
      <c r="A38" s="105" t="s">
        <v>19</v>
      </c>
      <c r="B38" s="105"/>
      <c r="C38" s="105"/>
      <c r="D38" s="105"/>
      <c r="E38" s="105"/>
      <c r="F38" s="25">
        <f>'[2]УК ВР декабрь нар'!BM202+'[2]УК ВР декабрь нар'!DB202+'[2]УК ВР декабрь нар'!EL202</f>
        <v>0</v>
      </c>
    </row>
    <row r="39" spans="1:12" ht="15.6" hidden="1" customHeight="1" x14ac:dyDescent="0.3">
      <c r="A39" s="106" t="s">
        <v>63</v>
      </c>
      <c r="B39" s="107"/>
      <c r="C39" s="107"/>
      <c r="D39" s="107"/>
      <c r="E39" s="108"/>
      <c r="F39" s="25">
        <f>'[2]УК ВР декабрь нар'!DG202+'[2]УК ВР декабрь нар'!EQ202</f>
        <v>65935.401424865253</v>
      </c>
    </row>
    <row r="40" spans="1:12" ht="15.6" x14ac:dyDescent="0.3">
      <c r="A40" s="94" t="s">
        <v>35</v>
      </c>
      <c r="B40" s="109"/>
      <c r="C40" s="109"/>
      <c r="D40" s="109"/>
      <c r="E40" s="110"/>
      <c r="F40" s="26">
        <f>SUM(F41:F49)</f>
        <v>238138.32270709297</v>
      </c>
    </row>
    <row r="41" spans="1:12" ht="15.6" hidden="1" customHeight="1" x14ac:dyDescent="0.3">
      <c r="A41" s="101" t="s">
        <v>20</v>
      </c>
      <c r="B41" s="102"/>
      <c r="C41" s="102"/>
      <c r="D41" s="102"/>
      <c r="E41" s="103"/>
      <c r="F41" s="25">
        <f>'[2]УК ВР декабрь нар'!FB202+'[2]УК ВР декабрь нар'!FX202</f>
        <v>117407.56155552264</v>
      </c>
      <c r="L41" s="33"/>
    </row>
    <row r="42" spans="1:12" ht="15.6" hidden="1" customHeight="1" x14ac:dyDescent="0.3">
      <c r="A42" s="100" t="s">
        <v>31</v>
      </c>
      <c r="B42" s="95"/>
      <c r="C42" s="95"/>
      <c r="D42" s="95"/>
      <c r="E42" s="95"/>
      <c r="F42" s="25">
        <f>'[2]УК ВР декабрь нар'!FC202+'[2]УК ВР декабрь нар'!FY202</f>
        <v>35702.775509795254</v>
      </c>
    </row>
    <row r="43" spans="1:12" ht="15.6" hidden="1" customHeight="1" x14ac:dyDescent="0.3">
      <c r="A43" s="105" t="s">
        <v>21</v>
      </c>
      <c r="B43" s="105"/>
      <c r="C43" s="105"/>
      <c r="D43" s="105"/>
      <c r="E43" s="100"/>
      <c r="F43" s="25"/>
    </row>
    <row r="44" spans="1:12" ht="15.6" hidden="1" customHeight="1" x14ac:dyDescent="0.3">
      <c r="A44" s="100" t="s">
        <v>17</v>
      </c>
      <c r="B44" s="95"/>
      <c r="C44" s="95"/>
      <c r="D44" s="95"/>
      <c r="E44" s="95"/>
      <c r="F44" s="25"/>
    </row>
    <row r="45" spans="1:12" ht="15.6" hidden="1" customHeight="1" x14ac:dyDescent="0.3">
      <c r="A45" s="105" t="s">
        <v>22</v>
      </c>
      <c r="B45" s="105"/>
      <c r="C45" s="105"/>
      <c r="D45" s="105"/>
      <c r="E45" s="100"/>
      <c r="F45" s="25"/>
    </row>
    <row r="46" spans="1:12" ht="15.6" hidden="1" customHeight="1" x14ac:dyDescent="0.3">
      <c r="A46" s="100" t="s">
        <v>17</v>
      </c>
      <c r="B46" s="95"/>
      <c r="C46" s="95"/>
      <c r="D46" s="95"/>
      <c r="E46" s="95"/>
      <c r="F46" s="25"/>
    </row>
    <row r="47" spans="1:12" ht="15.6" hidden="1" customHeight="1" x14ac:dyDescent="0.3">
      <c r="A47" s="105" t="s">
        <v>18</v>
      </c>
      <c r="B47" s="105"/>
      <c r="C47" s="105"/>
      <c r="D47" s="105"/>
      <c r="E47" s="100"/>
      <c r="F47" s="25">
        <f>'[2]УК ВР декабрь нар'!FD202+'[2]УК ВР декабрь нар'!FZ202</f>
        <v>2033.7372000000003</v>
      </c>
    </row>
    <row r="48" spans="1:12" ht="15.6" hidden="1" customHeight="1" x14ac:dyDescent="0.3">
      <c r="A48" s="100" t="s">
        <v>19</v>
      </c>
      <c r="B48" s="95"/>
      <c r="C48" s="95"/>
      <c r="D48" s="95"/>
      <c r="E48" s="95"/>
      <c r="F48" s="25">
        <f>'[2]УК ВР декабрь нар'!GG202+'[2]УК ВР декабрь нар'!FL202+'[2]УК ВР декабрь нар'!AK202</f>
        <v>16244.193599999997</v>
      </c>
    </row>
    <row r="49" spans="1:15" ht="15.6" hidden="1" customHeight="1" x14ac:dyDescent="0.3">
      <c r="A49" s="106" t="s">
        <v>64</v>
      </c>
      <c r="B49" s="107"/>
      <c r="C49" s="107"/>
      <c r="D49" s="107"/>
      <c r="E49" s="108"/>
      <c r="F49" s="25">
        <f>'[2]УК ВР декабрь нар'!FS202+'[2]УК ВР декабрь нар'!GL202</f>
        <v>66750.054841775083</v>
      </c>
    </row>
    <row r="50" spans="1:15" ht="15.6" customHeight="1" x14ac:dyDescent="0.3">
      <c r="A50" s="94" t="s">
        <v>37</v>
      </c>
      <c r="B50" s="95"/>
      <c r="C50" s="95"/>
      <c r="D50" s="95"/>
      <c r="E50" s="96"/>
      <c r="F50" s="32"/>
    </row>
    <row r="51" spans="1:15" ht="15.6" x14ac:dyDescent="0.3">
      <c r="A51" s="97" t="s">
        <v>65</v>
      </c>
      <c r="B51" s="98"/>
      <c r="C51" s="98"/>
      <c r="D51" s="98"/>
      <c r="E51" s="99"/>
      <c r="F51" s="26">
        <f>F26+F33+F40+F50</f>
        <v>1039801.3872712175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136317.53</v>
      </c>
    </row>
    <row r="53" spans="1:15" ht="15.6" x14ac:dyDescent="0.3">
      <c r="A53" s="100" t="s">
        <v>23</v>
      </c>
      <c r="B53" s="95"/>
      <c r="C53" s="95"/>
      <c r="D53" s="95"/>
      <c r="E53" s="95"/>
      <c r="F53" s="25">
        <v>60442.080000000002</v>
      </c>
    </row>
    <row r="54" spans="1:15" ht="15.6" x14ac:dyDescent="0.3">
      <c r="A54" s="100" t="s">
        <v>24</v>
      </c>
      <c r="B54" s="95"/>
      <c r="C54" s="95"/>
      <c r="D54" s="95"/>
      <c r="E54" s="95"/>
      <c r="F54" s="25">
        <v>75875.45</v>
      </c>
    </row>
    <row r="55" spans="1:15" ht="18" hidden="1" customHeight="1" x14ac:dyDescent="0.3">
      <c r="A55" s="101" t="s">
        <v>25</v>
      </c>
      <c r="B55" s="102"/>
      <c r="C55" s="102"/>
      <c r="D55" s="102"/>
      <c r="E55" s="103"/>
      <c r="F55" s="25">
        <v>0</v>
      </c>
    </row>
    <row r="56" spans="1:15" ht="15.6" x14ac:dyDescent="0.3">
      <c r="A56" s="104" t="s">
        <v>67</v>
      </c>
      <c r="B56" s="104"/>
      <c r="C56" s="104"/>
      <c r="D56" s="104"/>
      <c r="E56" s="104"/>
      <c r="F56" s="26">
        <f>F51+F52</f>
        <v>1176118.9172712176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711751.26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710302.45</v>
      </c>
      <c r="H58" s="28"/>
    </row>
    <row r="59" spans="1:15" ht="15.6" x14ac:dyDescent="0.3">
      <c r="A59" s="93" t="s">
        <v>28</v>
      </c>
      <c r="B59" s="93"/>
      <c r="C59" s="93"/>
      <c r="D59" s="93"/>
      <c r="E59" s="93"/>
      <c r="F59" s="26">
        <f>F25+F57-F56</f>
        <v>-496541.58996489702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4" t="s">
        <v>69</v>
      </c>
      <c r="B1" s="64"/>
      <c r="C1" s="64"/>
      <c r="D1" s="64"/>
      <c r="E1" s="64"/>
      <c r="F1" s="64"/>
      <c r="G1" s="65"/>
    </row>
    <row r="2" spans="1:7" ht="13.2" customHeight="1" x14ac:dyDescent="0.25">
      <c r="A2" s="66" t="str">
        <f>'Дубовская 10'!A2:G2</f>
        <v>перед собственниками дома по адресу: ул. Дубовская 10</v>
      </c>
      <c r="B2" s="67"/>
      <c r="C2" s="67"/>
      <c r="D2" s="67"/>
      <c r="E2" s="67"/>
      <c r="F2" s="67"/>
      <c r="G2" s="67"/>
    </row>
    <row r="3" spans="1:7" ht="13.2" hidden="1" customHeight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2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3.2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'Дубовская 10'!G6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'Дубовская 10'!G8</f>
        <v>задолженность с нарастающим итогом с -01.03.2010г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280800.99000000005</v>
      </c>
      <c r="F9" s="16">
        <f>SUM(F10:F15)</f>
        <v>294425</v>
      </c>
      <c r="G9" s="16">
        <f t="shared" ref="G9" si="0">SUM(G10:G15)</f>
        <v>467978.17999999993</v>
      </c>
    </row>
    <row r="10" spans="1:7" ht="15.6" x14ac:dyDescent="0.3">
      <c r="A10" s="70" t="s">
        <v>9</v>
      </c>
      <c r="B10" s="71"/>
      <c r="C10" s="71"/>
      <c r="D10" s="72"/>
      <c r="E10" s="17">
        <v>0</v>
      </c>
      <c r="F10" s="17">
        <v>27707.74</v>
      </c>
      <c r="G10" s="18">
        <v>81783.39</v>
      </c>
    </row>
    <row r="11" spans="1:7" ht="15.6" x14ac:dyDescent="0.3">
      <c r="A11" s="70" t="s">
        <v>10</v>
      </c>
      <c r="B11" s="71"/>
      <c r="C11" s="71"/>
      <c r="D11" s="72"/>
      <c r="E11" s="17">
        <v>-8413.01</v>
      </c>
      <c r="F11" s="17">
        <v>10123.83</v>
      </c>
      <c r="G11" s="18">
        <v>133609.22</v>
      </c>
    </row>
    <row r="12" spans="1:7" ht="15.6" x14ac:dyDescent="0.3">
      <c r="A12" s="70" t="s">
        <v>11</v>
      </c>
      <c r="B12" s="71"/>
      <c r="C12" s="71"/>
      <c r="D12" s="72"/>
      <c r="E12" s="17">
        <v>113079.31</v>
      </c>
      <c r="F12" s="17">
        <v>118734.38</v>
      </c>
      <c r="G12" s="18">
        <v>41528.83</v>
      </c>
    </row>
    <row r="13" spans="1:7" ht="15.6" x14ac:dyDescent="0.3">
      <c r="A13" s="70" t="s">
        <v>12</v>
      </c>
      <c r="B13" s="71"/>
      <c r="C13" s="71"/>
      <c r="D13" s="72"/>
      <c r="E13" s="17">
        <v>177973.41</v>
      </c>
      <c r="F13" s="17">
        <v>122284.15</v>
      </c>
      <c r="G13" s="18">
        <v>131278.9</v>
      </c>
    </row>
    <row r="14" spans="1:7" ht="15.6" x14ac:dyDescent="0.3">
      <c r="A14" s="63" t="s">
        <v>13</v>
      </c>
      <c r="B14" s="63"/>
      <c r="C14" s="63"/>
      <c r="D14" s="63"/>
      <c r="E14" s="17">
        <v>0</v>
      </c>
      <c r="F14" s="17">
        <v>14357.01</v>
      </c>
      <c r="G14" s="18">
        <v>67038.23</v>
      </c>
    </row>
    <row r="15" spans="1:7" ht="15.6" x14ac:dyDescent="0.3">
      <c r="A15" s="70" t="s">
        <v>68</v>
      </c>
      <c r="B15" s="71"/>
      <c r="C15" s="71"/>
      <c r="D15" s="72"/>
      <c r="E15" s="17">
        <v>-1838.72</v>
      </c>
      <c r="F15" s="17">
        <v>1217.8900000000001</v>
      </c>
      <c r="G15" s="18">
        <v>12739.61</v>
      </c>
    </row>
    <row r="16" spans="1:7" ht="15.6" x14ac:dyDescent="0.3">
      <c r="A16" s="73" t="s">
        <v>41</v>
      </c>
      <c r="B16" s="74"/>
      <c r="C16" s="74"/>
      <c r="D16" s="75"/>
      <c r="E16" s="16">
        <f>SUM(E17:E20)</f>
        <v>764776.28999999992</v>
      </c>
      <c r="F16" s="16">
        <f>SUM(F17:F20)</f>
        <v>747104.66</v>
      </c>
      <c r="G16" s="16">
        <f>SUM(G17:G20)</f>
        <v>190727.28000000003</v>
      </c>
    </row>
    <row r="17" spans="1:12" ht="15.6" x14ac:dyDescent="0.3">
      <c r="A17" s="115" t="s">
        <v>43</v>
      </c>
      <c r="B17" s="116"/>
      <c r="C17" s="116"/>
      <c r="D17" s="117"/>
      <c r="E17" s="17">
        <v>707390.34</v>
      </c>
      <c r="F17" s="17">
        <v>692267.51</v>
      </c>
      <c r="G17" s="18">
        <v>177973.41</v>
      </c>
    </row>
    <row r="18" spans="1:12" ht="15.6" x14ac:dyDescent="0.3">
      <c r="A18" s="63" t="s">
        <v>55</v>
      </c>
      <c r="B18" s="63"/>
      <c r="C18" s="63"/>
      <c r="D18" s="63"/>
      <c r="E18" s="17">
        <v>3299.49</v>
      </c>
      <c r="F18" s="17">
        <v>3091.35</v>
      </c>
      <c r="G18" s="18">
        <v>747.2</v>
      </c>
    </row>
    <row r="19" spans="1:12" ht="15.6" x14ac:dyDescent="0.3">
      <c r="A19" s="63" t="s">
        <v>56</v>
      </c>
      <c r="B19" s="63"/>
      <c r="C19" s="63"/>
      <c r="D19" s="63"/>
      <c r="E19" s="17"/>
      <c r="F19" s="17"/>
      <c r="G19" s="18"/>
    </row>
    <row r="20" spans="1:12" ht="15.6" x14ac:dyDescent="0.3">
      <c r="A20" s="63" t="s">
        <v>57</v>
      </c>
      <c r="B20" s="63"/>
      <c r="C20" s="63"/>
      <c r="D20" s="63"/>
      <c r="E20" s="17">
        <v>54086.46</v>
      </c>
      <c r="F20" s="17">
        <v>51745.8</v>
      </c>
      <c r="G20" s="18">
        <v>12006.67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63" t="s">
        <v>15</v>
      </c>
      <c r="B22" s="63"/>
      <c r="C22" s="63"/>
      <c r="D22" s="6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6" t="s">
        <v>71</v>
      </c>
      <c r="B25" s="86"/>
      <c r="C25" s="86"/>
      <c r="D25" s="86"/>
      <c r="E25" s="86"/>
      <c r="F25" s="39">
        <f>'Дубовская 10(2019)'!F59</f>
        <v>-496541.58996489702</v>
      </c>
      <c r="G25" s="19"/>
    </row>
    <row r="26" spans="1:12" ht="13.2" customHeight="1" x14ac:dyDescent="0.25">
      <c r="A26" s="87" t="s">
        <v>72</v>
      </c>
      <c r="B26" s="88"/>
      <c r="C26" s="88"/>
      <c r="D26" s="88"/>
      <c r="E26" s="89"/>
      <c r="F26" s="111">
        <f>SUM(F28:F32)</f>
        <v>154694.58751221065</v>
      </c>
    </row>
    <row r="27" spans="1:12" ht="62.4" customHeight="1" x14ac:dyDescent="0.25">
      <c r="A27" s="90"/>
      <c r="B27" s="91"/>
      <c r="C27" s="91"/>
      <c r="D27" s="91"/>
      <c r="E27" s="92"/>
      <c r="F27" s="112"/>
    </row>
    <row r="28" spans="1:12" ht="15.6" hidden="1" customHeight="1" x14ac:dyDescent="0.3">
      <c r="A28" s="100" t="s">
        <v>16</v>
      </c>
      <c r="B28" s="95"/>
      <c r="C28" s="95"/>
      <c r="D28" s="95"/>
      <c r="E28" s="96"/>
      <c r="F28" s="25">
        <f>'[3]УК ВР декабрь нар'!W202</f>
        <v>16745.228906680579</v>
      </c>
      <c r="L28" s="33"/>
    </row>
    <row r="29" spans="1:12" ht="15.6" hidden="1" customHeight="1" x14ac:dyDescent="0.3">
      <c r="A29" s="100" t="s">
        <v>31</v>
      </c>
      <c r="B29" s="95"/>
      <c r="C29" s="95"/>
      <c r="D29" s="95"/>
      <c r="E29" s="96"/>
      <c r="F29" s="25">
        <f>'[3]УК ВР декабрь нар'!X202</f>
        <v>4094.5321178417771</v>
      </c>
    </row>
    <row r="30" spans="1:12" ht="15.6" hidden="1" customHeight="1" x14ac:dyDescent="0.3">
      <c r="A30" s="100" t="s">
        <v>18</v>
      </c>
      <c r="B30" s="95"/>
      <c r="C30" s="95"/>
      <c r="D30" s="95"/>
      <c r="E30" s="96"/>
      <c r="F30" s="25">
        <f>'[3]УК ВР декабрь нар'!Y202</f>
        <v>67382.867800000007</v>
      </c>
    </row>
    <row r="31" spans="1:12" ht="15.6" hidden="1" customHeight="1" x14ac:dyDescent="0.3">
      <c r="A31" s="100" t="s">
        <v>19</v>
      </c>
      <c r="B31" s="95"/>
      <c r="C31" s="95"/>
      <c r="D31" s="95"/>
      <c r="E31" s="96"/>
      <c r="F31" s="25">
        <f>'[3]УК ВР декабрь нар'!AA202+'[3]УК ВР декабрь нар'!AB202+'[3]УК ВР декабрь нар'!AC202+'[3]УК ВР декабрь нар'!AD202+'[3]УК ВР декабрь нар'!AE202+'[3]УК ВР декабрь нар'!AF202+'[3]УК ВР декабрь нар'!AG202+'[3]УК ВР декабрь нар'!AH202+'[3]УК ВР декабрь нар'!AJ202+'[3]УК ВР декабрь нар'!AL202+'[3]УК ВР декабрь нар'!AN202+'[3]УК ВР декабрь нар'!AO202+'[3]УК ВР декабрь нар'!AP202+'[3]УК ВР декабрь нар'!AQ202+'[3]УК ВР декабрь нар'!AR202+'[3]УК ВР декабрь нар'!AT202</f>
        <v>2266</v>
      </c>
    </row>
    <row r="32" spans="1:12" ht="15.6" hidden="1" customHeight="1" x14ac:dyDescent="0.3">
      <c r="A32" s="106" t="s">
        <v>61</v>
      </c>
      <c r="B32" s="113"/>
      <c r="C32" s="113"/>
      <c r="D32" s="113"/>
      <c r="E32" s="114"/>
      <c r="F32" s="25">
        <f>'[3]УК ВР декабрь нар'!AY202</f>
        <v>64205.958687688297</v>
      </c>
    </row>
    <row r="33" spans="1:12" ht="13.2" customHeight="1" x14ac:dyDescent="0.25">
      <c r="A33" s="87" t="s">
        <v>73</v>
      </c>
      <c r="B33" s="88"/>
      <c r="C33" s="88"/>
      <c r="D33" s="88"/>
      <c r="E33" s="89"/>
      <c r="F33" s="111">
        <f>SUM(F35:F39)+50307.4</f>
        <v>162693.33189289807</v>
      </c>
    </row>
    <row r="34" spans="1:12" ht="85.8" customHeight="1" x14ac:dyDescent="0.25">
      <c r="A34" s="90"/>
      <c r="B34" s="91"/>
      <c r="C34" s="91"/>
      <c r="D34" s="91"/>
      <c r="E34" s="92"/>
      <c r="F34" s="112"/>
    </row>
    <row r="35" spans="1:12" ht="15.6" hidden="1" customHeight="1" x14ac:dyDescent="0.3">
      <c r="A35" s="105" t="s">
        <v>16</v>
      </c>
      <c r="B35" s="105"/>
      <c r="C35" s="105"/>
      <c r="D35" s="105"/>
      <c r="E35" s="105"/>
      <c r="F35" s="25">
        <f>'[3]УК ВР декабрь нар'!CN202+'[3]УК ВР декабрь нар'!DU202</f>
        <v>48047.183765508235</v>
      </c>
      <c r="L35" s="33"/>
    </row>
    <row r="36" spans="1:12" ht="15.6" hidden="1" customHeight="1" x14ac:dyDescent="0.3">
      <c r="A36" s="105" t="s">
        <v>31</v>
      </c>
      <c r="B36" s="105"/>
      <c r="C36" s="105"/>
      <c r="D36" s="105"/>
      <c r="E36" s="105"/>
      <c r="F36" s="25">
        <f>'[3]УК ВР декабрь нар'!CO202+'[3]УК ВР декабрь нар'!DV202</f>
        <v>11159.878812921346</v>
      </c>
    </row>
    <row r="37" spans="1:12" ht="15.6" hidden="1" customHeight="1" x14ac:dyDescent="0.3">
      <c r="A37" s="105" t="s">
        <v>18</v>
      </c>
      <c r="B37" s="105"/>
      <c r="C37" s="105"/>
      <c r="D37" s="105"/>
      <c r="E37" s="105"/>
      <c r="F37" s="25">
        <f>'[3]УК ВР декабрь нар'!CP202+'[3]УК ВР декабрь нар'!DW202</f>
        <v>10053.4283</v>
      </c>
    </row>
    <row r="38" spans="1:12" ht="15.6" hidden="1" customHeight="1" x14ac:dyDescent="0.3">
      <c r="A38" s="105" t="s">
        <v>19</v>
      </c>
      <c r="B38" s="105"/>
      <c r="C38" s="105"/>
      <c r="D38" s="105"/>
      <c r="E38" s="105"/>
      <c r="F38" s="25">
        <f>'[3]УК ВР декабрь нар'!AI202+'[3]УК ВР декабрь нар'!AJ202+'[3]УК ВР декабрь нар'!AS202+'[3]УК ВР декабрь нар'!BC202+'[3]УК ВР декабрь нар'!BD202+'[3]УК ВР декабрь нар'!DB202+'[3]УК ВР декабрь нар'!EK202+'[3]УК ВР декабрь нар'!AM202</f>
        <v>0</v>
      </c>
    </row>
    <row r="39" spans="1:12" ht="15.6" hidden="1" customHeight="1" x14ac:dyDescent="0.3">
      <c r="A39" s="106" t="s">
        <v>63</v>
      </c>
      <c r="B39" s="107"/>
      <c r="C39" s="107"/>
      <c r="D39" s="107"/>
      <c r="E39" s="108"/>
      <c r="F39" s="25">
        <f>'[3]УК ВР декабрь нар'!DF202+'[3]УК ВР декабрь нар'!EP202</f>
        <v>43125.441014468481</v>
      </c>
    </row>
    <row r="40" spans="1:12" ht="62.4" customHeight="1" x14ac:dyDescent="0.3">
      <c r="A40" s="94" t="s">
        <v>74</v>
      </c>
      <c r="B40" s="109"/>
      <c r="C40" s="109"/>
      <c r="D40" s="109"/>
      <c r="E40" s="110"/>
      <c r="F40" s="26">
        <f>SUM(F41:F49)</f>
        <v>232467.36722821317</v>
      </c>
    </row>
    <row r="41" spans="1:12" ht="15.6" hidden="1" customHeight="1" x14ac:dyDescent="0.3">
      <c r="A41" s="101" t="s">
        <v>20</v>
      </c>
      <c r="B41" s="102"/>
      <c r="C41" s="102"/>
      <c r="D41" s="102"/>
      <c r="E41" s="103"/>
      <c r="F41" s="25">
        <f>'[3]УК ВР декабрь нар'!FB202+'[3]УК ВР декабрь нар'!FX202</f>
        <v>119367.95814719726</v>
      </c>
      <c r="L41" s="33"/>
    </row>
    <row r="42" spans="1:12" ht="15.6" hidden="1" customHeight="1" x14ac:dyDescent="0.3">
      <c r="A42" s="100" t="s">
        <v>31</v>
      </c>
      <c r="B42" s="95"/>
      <c r="C42" s="95"/>
      <c r="D42" s="95"/>
      <c r="E42" s="95"/>
      <c r="F42" s="25">
        <f>'[3]УК ВР декабрь нар'!FC202+'[3]УК ВР декабрь нар'!FY202</f>
        <v>32371.508011412938</v>
      </c>
    </row>
    <row r="43" spans="1:12" ht="15.6" hidden="1" customHeight="1" x14ac:dyDescent="0.3">
      <c r="A43" s="105" t="s">
        <v>21</v>
      </c>
      <c r="B43" s="105"/>
      <c r="C43" s="105"/>
      <c r="D43" s="105"/>
      <c r="E43" s="100"/>
      <c r="F43" s="25"/>
    </row>
    <row r="44" spans="1:12" ht="15.6" hidden="1" customHeight="1" x14ac:dyDescent="0.3">
      <c r="A44" s="100" t="s">
        <v>17</v>
      </c>
      <c r="B44" s="95"/>
      <c r="C44" s="95"/>
      <c r="D44" s="95"/>
      <c r="E44" s="95"/>
      <c r="F44" s="25"/>
    </row>
    <row r="45" spans="1:12" ht="15.6" hidden="1" customHeight="1" x14ac:dyDescent="0.3">
      <c r="A45" s="105" t="s">
        <v>22</v>
      </c>
      <c r="B45" s="105"/>
      <c r="C45" s="105"/>
      <c r="D45" s="105"/>
      <c r="E45" s="100"/>
      <c r="F45" s="25"/>
    </row>
    <row r="46" spans="1:12" ht="15.6" hidden="1" customHeight="1" x14ac:dyDescent="0.3">
      <c r="A46" s="100" t="s">
        <v>17</v>
      </c>
      <c r="B46" s="95"/>
      <c r="C46" s="95"/>
      <c r="D46" s="95"/>
      <c r="E46" s="95"/>
      <c r="F46" s="25"/>
    </row>
    <row r="47" spans="1:12" ht="15.6" hidden="1" customHeight="1" x14ac:dyDescent="0.3">
      <c r="A47" s="105" t="s">
        <v>18</v>
      </c>
      <c r="B47" s="105"/>
      <c r="C47" s="105"/>
      <c r="D47" s="105"/>
      <c r="E47" s="100"/>
      <c r="F47" s="25">
        <f>'[3]УК ВР декабрь нар'!FD202+'[3]УК ВР декабрь нар'!FZ202</f>
        <v>1686.6822000000002</v>
      </c>
    </row>
    <row r="48" spans="1:12" ht="15.6" hidden="1" customHeight="1" x14ac:dyDescent="0.3">
      <c r="A48" s="100" t="s">
        <v>19</v>
      </c>
      <c r="B48" s="95"/>
      <c r="C48" s="95"/>
      <c r="D48" s="95"/>
      <c r="E48" s="95"/>
      <c r="F48" s="25">
        <f>'[3]УК ВР декабрь нар'!GG202+'[3]УК ВР декабрь нар'!FL202+'[3]УК ВР декабрь нар'!BB202+'[3]УК ВР декабрь нар'!AK202</f>
        <v>9437.5907999999999</v>
      </c>
    </row>
    <row r="49" spans="1:15" ht="15.6" hidden="1" customHeight="1" x14ac:dyDescent="0.3">
      <c r="A49" s="106" t="s">
        <v>64</v>
      </c>
      <c r="B49" s="107"/>
      <c r="C49" s="107"/>
      <c r="D49" s="107"/>
      <c r="E49" s="108"/>
      <c r="F49" s="25">
        <f>'[3]УК ВР декабрь нар'!FS202+'[3]УК ВР декабрь нар'!GL202</f>
        <v>69603.628069602972</v>
      </c>
    </row>
    <row r="50" spans="1:15" ht="15.6" customHeight="1" x14ac:dyDescent="0.3">
      <c r="A50" s="94" t="s">
        <v>37</v>
      </c>
      <c r="B50" s="95"/>
      <c r="C50" s="95"/>
      <c r="D50" s="95"/>
      <c r="E50" s="96"/>
      <c r="F50" s="32"/>
    </row>
    <row r="51" spans="1:15" ht="15.6" customHeight="1" x14ac:dyDescent="0.3">
      <c r="A51" s="97" t="s">
        <v>75</v>
      </c>
      <c r="B51" s="98"/>
      <c r="C51" s="98"/>
      <c r="D51" s="98"/>
      <c r="E51" s="99"/>
      <c r="F51" s="26">
        <f>F26+F33+F40+F50</f>
        <v>549855.2866333219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102533.09</v>
      </c>
    </row>
    <row r="53" spans="1:15" ht="15.6" x14ac:dyDescent="0.3">
      <c r="A53" s="100" t="s">
        <v>23</v>
      </c>
      <c r="B53" s="95"/>
      <c r="C53" s="95"/>
      <c r="D53" s="95"/>
      <c r="E53" s="95"/>
      <c r="F53" s="25">
        <v>27140.44</v>
      </c>
    </row>
    <row r="54" spans="1:15" ht="15.6" x14ac:dyDescent="0.3">
      <c r="A54" s="100" t="s">
        <v>24</v>
      </c>
      <c r="B54" s="95"/>
      <c r="C54" s="95"/>
      <c r="D54" s="95"/>
      <c r="E54" s="95"/>
      <c r="F54" s="25">
        <v>75392.649999999994</v>
      </c>
    </row>
    <row r="55" spans="1:15" ht="18" hidden="1" customHeight="1" x14ac:dyDescent="0.3">
      <c r="A55" s="101" t="s">
        <v>25</v>
      </c>
      <c r="B55" s="102"/>
      <c r="C55" s="102"/>
      <c r="D55" s="102"/>
      <c r="E55" s="103"/>
      <c r="F55" s="25">
        <v>0</v>
      </c>
    </row>
    <row r="56" spans="1:15" ht="15.6" x14ac:dyDescent="0.3">
      <c r="A56" s="104" t="s">
        <v>67</v>
      </c>
      <c r="B56" s="104"/>
      <c r="C56" s="104"/>
      <c r="D56" s="104"/>
      <c r="E56" s="104"/>
      <c r="F56" s="26">
        <f>F51+F52</f>
        <v>652388.37663332187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707390.34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692267.51</v>
      </c>
      <c r="H58" s="28"/>
    </row>
    <row r="59" spans="1:15" ht="15.6" x14ac:dyDescent="0.3">
      <c r="A59" s="93" t="s">
        <v>28</v>
      </c>
      <c r="B59" s="93"/>
      <c r="C59" s="93"/>
      <c r="D59" s="93"/>
      <c r="E59" s="93"/>
      <c r="F59" s="26">
        <f>F25+F57-F56</f>
        <v>-441539.62659821892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4" zoomScaleNormal="100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64" t="s">
        <v>76</v>
      </c>
      <c r="B1" s="64"/>
      <c r="C1" s="64"/>
      <c r="D1" s="64"/>
      <c r="E1" s="64"/>
      <c r="F1" s="64"/>
      <c r="G1" s="65"/>
    </row>
    <row r="2" spans="1:7" x14ac:dyDescent="0.25">
      <c r="A2" s="66" t="str">
        <f>'Дубовская 10'!A2:G2</f>
        <v>перед собственниками дома по адресу: ул. Дубовская 10</v>
      </c>
      <c r="B2" s="67"/>
      <c r="C2" s="67"/>
      <c r="D2" s="67"/>
      <c r="E2" s="67"/>
      <c r="F2" s="67"/>
      <c r="G2" s="67"/>
    </row>
    <row r="3" spans="1:7" hidden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'Дубовская 10'!G6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'Дубовская 10'!G8</f>
        <v>задолженность с нарастающим итогом с -01.03.2010г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-10609.25</v>
      </c>
      <c r="F9" s="16">
        <f t="shared" ref="F9:G9" si="0">SUM(F10:F15)</f>
        <v>157667.38999999998</v>
      </c>
      <c r="G9" s="16">
        <f t="shared" si="0"/>
        <v>206640.60999999996</v>
      </c>
    </row>
    <row r="10" spans="1:7" ht="15.6" x14ac:dyDescent="0.3">
      <c r="A10" s="70" t="s">
        <v>9</v>
      </c>
      <c r="B10" s="71"/>
      <c r="C10" s="71"/>
      <c r="D10" s="72"/>
      <c r="E10" s="17">
        <v>0</v>
      </c>
      <c r="F10" s="17">
        <v>36764.14</v>
      </c>
      <c r="G10" s="18">
        <v>45019.25</v>
      </c>
    </row>
    <row r="11" spans="1:7" ht="15.6" x14ac:dyDescent="0.3">
      <c r="A11" s="70" t="s">
        <v>10</v>
      </c>
      <c r="B11" s="71"/>
      <c r="C11" s="71"/>
      <c r="D11" s="72"/>
      <c r="E11" s="17">
        <v>-4748.1400000000003</v>
      </c>
      <c r="F11" s="17">
        <v>62960.6</v>
      </c>
      <c r="G11" s="18">
        <v>65900.479999999996</v>
      </c>
    </row>
    <row r="12" spans="1:7" ht="15.6" x14ac:dyDescent="0.3">
      <c r="A12" s="70" t="s">
        <v>11</v>
      </c>
      <c r="B12" s="71"/>
      <c r="C12" s="71"/>
      <c r="D12" s="72"/>
      <c r="E12" s="17">
        <v>-3010.32</v>
      </c>
      <c r="F12" s="17">
        <v>7150.37</v>
      </c>
      <c r="G12" s="18">
        <v>31368.14</v>
      </c>
    </row>
    <row r="13" spans="1:7" ht="15.6" x14ac:dyDescent="0.3">
      <c r="A13" s="70" t="s">
        <v>12</v>
      </c>
      <c r="B13" s="71"/>
      <c r="C13" s="71"/>
      <c r="D13" s="72"/>
      <c r="E13" s="17">
        <v>-2850.79</v>
      </c>
      <c r="F13" s="17">
        <v>9556.51</v>
      </c>
      <c r="G13" s="18">
        <v>25810.67</v>
      </c>
    </row>
    <row r="14" spans="1:7" ht="15.6" x14ac:dyDescent="0.3">
      <c r="A14" s="63" t="s">
        <v>13</v>
      </c>
      <c r="B14" s="63"/>
      <c r="C14" s="63"/>
      <c r="D14" s="63"/>
      <c r="E14" s="17">
        <v>0</v>
      </c>
      <c r="F14" s="17">
        <v>32246.87</v>
      </c>
      <c r="G14" s="18">
        <v>34791.360000000001</v>
      </c>
    </row>
    <row r="15" spans="1:7" ht="15.6" x14ac:dyDescent="0.3">
      <c r="A15" s="70" t="s">
        <v>68</v>
      </c>
      <c r="B15" s="71"/>
      <c r="C15" s="71"/>
      <c r="D15" s="72"/>
      <c r="E15" s="17">
        <v>0</v>
      </c>
      <c r="F15" s="17">
        <v>8988.9</v>
      </c>
      <c r="G15" s="18">
        <v>3750.71</v>
      </c>
    </row>
    <row r="16" spans="1:7" ht="15.6" x14ac:dyDescent="0.3">
      <c r="A16" s="73" t="s">
        <v>41</v>
      </c>
      <c r="B16" s="74"/>
      <c r="C16" s="74"/>
      <c r="D16" s="75"/>
      <c r="E16" s="16">
        <f>SUM(E17:E20)</f>
        <v>780107.91999999993</v>
      </c>
      <c r="F16" s="16">
        <f t="shared" ref="F16:G16" si="1">SUM(F17:F20)</f>
        <v>786826.08000000007</v>
      </c>
      <c r="G16" s="16">
        <f t="shared" si="1"/>
        <v>184009.11999999997</v>
      </c>
    </row>
    <row r="17" spans="1:12" ht="15.6" x14ac:dyDescent="0.3">
      <c r="A17" s="115" t="s">
        <v>43</v>
      </c>
      <c r="B17" s="116"/>
      <c r="C17" s="116"/>
      <c r="D17" s="117"/>
      <c r="E17" s="17">
        <v>713484.44</v>
      </c>
      <c r="F17" s="17">
        <v>722550.11</v>
      </c>
      <c r="G17" s="18">
        <v>168907.74</v>
      </c>
    </row>
    <row r="18" spans="1:12" ht="15.6" x14ac:dyDescent="0.3">
      <c r="A18" s="63" t="s">
        <v>55</v>
      </c>
      <c r="B18" s="63"/>
      <c r="C18" s="63"/>
      <c r="D18" s="63"/>
      <c r="E18" s="17">
        <v>3961.41</v>
      </c>
      <c r="F18" s="17">
        <v>3855.86</v>
      </c>
      <c r="G18" s="18">
        <v>852.75</v>
      </c>
    </row>
    <row r="19" spans="1:12" ht="15.6" x14ac:dyDescent="0.3">
      <c r="A19" s="63" t="s">
        <v>56</v>
      </c>
      <c r="B19" s="63"/>
      <c r="C19" s="63"/>
      <c r="D19" s="63"/>
      <c r="E19" s="17">
        <v>2436.98</v>
      </c>
      <c r="F19" s="17">
        <v>1688.68</v>
      </c>
      <c r="G19" s="18">
        <v>748.3</v>
      </c>
    </row>
    <row r="20" spans="1:12" ht="15.6" x14ac:dyDescent="0.3">
      <c r="A20" s="63" t="s">
        <v>57</v>
      </c>
      <c r="B20" s="63"/>
      <c r="C20" s="63"/>
      <c r="D20" s="63"/>
      <c r="E20" s="17">
        <v>60225.09</v>
      </c>
      <c r="F20" s="17">
        <v>58731.43</v>
      </c>
      <c r="G20" s="18">
        <v>13500.33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63" t="s">
        <v>15</v>
      </c>
      <c r="B22" s="63"/>
      <c r="C22" s="63"/>
      <c r="D22" s="6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6" t="s">
        <v>77</v>
      </c>
      <c r="B25" s="86"/>
      <c r="C25" s="86"/>
      <c r="D25" s="86"/>
      <c r="E25" s="86"/>
      <c r="F25" s="39">
        <f>'Дубовская 10(2020)'!F59</f>
        <v>-441539.62659821892</v>
      </c>
      <c r="G25" s="19"/>
    </row>
    <row r="26" spans="1:12" x14ac:dyDescent="0.25">
      <c r="A26" s="87" t="s">
        <v>72</v>
      </c>
      <c r="B26" s="88"/>
      <c r="C26" s="88"/>
      <c r="D26" s="88"/>
      <c r="E26" s="89"/>
      <c r="F26" s="111">
        <f>SUM(F28:F32)</f>
        <v>44026.81435456789</v>
      </c>
    </row>
    <row r="27" spans="1:12" ht="56.4" customHeight="1" x14ac:dyDescent="0.25">
      <c r="A27" s="90"/>
      <c r="B27" s="91"/>
      <c r="C27" s="91"/>
      <c r="D27" s="91"/>
      <c r="E27" s="92"/>
      <c r="F27" s="112"/>
    </row>
    <row r="28" spans="1:12" ht="15.6" hidden="1" x14ac:dyDescent="0.3">
      <c r="A28" s="100" t="s">
        <v>16</v>
      </c>
      <c r="B28" s="95"/>
      <c r="C28" s="95"/>
      <c r="D28" s="95"/>
      <c r="E28" s="96"/>
      <c r="F28" s="25">
        <f>'[4]УК ВР декабрь нар'!W202</f>
        <v>7261.6133204233211</v>
      </c>
      <c r="L28" s="33"/>
    </row>
    <row r="29" spans="1:12" ht="15.6" hidden="1" x14ac:dyDescent="0.3">
      <c r="A29" s="100" t="s">
        <v>31</v>
      </c>
      <c r="B29" s="95"/>
      <c r="C29" s="95"/>
      <c r="D29" s="95"/>
      <c r="E29" s="96"/>
      <c r="F29" s="25">
        <f>'[4]УК ВР декабрь нар'!X202</f>
        <v>1721.6280003149225</v>
      </c>
    </row>
    <row r="30" spans="1:12" ht="15.6" hidden="1" x14ac:dyDescent="0.3">
      <c r="A30" s="100" t="s">
        <v>18</v>
      </c>
      <c r="B30" s="95"/>
      <c r="C30" s="95"/>
      <c r="D30" s="95"/>
      <c r="E30" s="96"/>
      <c r="F30" s="25">
        <f>'[4]УК ВР декабрь нар'!Y202+'[4]УК ВР декабрь нар'!Z202+'[4]УК ВР декабрь нар'!DX202</f>
        <v>1649.3389999999999</v>
      </c>
    </row>
    <row r="31" spans="1:12" ht="15.6" hidden="1" x14ac:dyDescent="0.3">
      <c r="A31" s="100" t="s">
        <v>19</v>
      </c>
      <c r="B31" s="95"/>
      <c r="C31" s="95"/>
      <c r="D31" s="95"/>
      <c r="E31" s="96"/>
      <c r="F31" s="25">
        <f>'[4]УК ВР декабрь нар'!AV202+'[4]УК ВР декабрь нар'!BM202+'[4]УК ВР декабрь нар'!BN202+'[4]УК ВР декабрь нар'!BO202+'[4]УК ВР декабрь нар'!BP202+'[4]УК ВР декабрь нар'!EG202+'[4]УК ВР декабрь нар'!EH202+'[4]УК ВР декабрь нар'!EI202+'[4]УК ВР декабрь нар'!EJ202</f>
        <v>4758.6000000000004</v>
      </c>
    </row>
    <row r="32" spans="1:12" ht="15.6" hidden="1" x14ac:dyDescent="0.3">
      <c r="A32" s="106" t="s">
        <v>61</v>
      </c>
      <c r="B32" s="113"/>
      <c r="C32" s="113"/>
      <c r="D32" s="113"/>
      <c r="E32" s="114"/>
      <c r="F32" s="25">
        <f>'[4]УК ВР декабрь нар'!AY202</f>
        <v>28635.63403382965</v>
      </c>
    </row>
    <row r="33" spans="1:12" x14ac:dyDescent="0.25">
      <c r="A33" s="87" t="s">
        <v>73</v>
      </c>
      <c r="B33" s="88"/>
      <c r="C33" s="88"/>
      <c r="D33" s="88"/>
      <c r="E33" s="89"/>
      <c r="F33" s="111">
        <f>SUM(F35:F39)+42772.4</f>
        <v>258342.2551172807</v>
      </c>
    </row>
    <row r="34" spans="1:12" ht="94.8" customHeight="1" x14ac:dyDescent="0.25">
      <c r="A34" s="90"/>
      <c r="B34" s="91"/>
      <c r="C34" s="91"/>
      <c r="D34" s="91"/>
      <c r="E34" s="92"/>
      <c r="F34" s="112"/>
    </row>
    <row r="35" spans="1:12" ht="15.6" hidden="1" x14ac:dyDescent="0.3">
      <c r="A35" s="105" t="s">
        <v>16</v>
      </c>
      <c r="B35" s="105"/>
      <c r="C35" s="105"/>
      <c r="D35" s="105"/>
      <c r="E35" s="105"/>
      <c r="F35" s="25">
        <f>'[4]УК ВР декабрь нар'!CN202+'[4]УК ВР декабрь нар'!DU202</f>
        <v>92859.244989433282</v>
      </c>
      <c r="L35" s="33"/>
    </row>
    <row r="36" spans="1:12" ht="15.6" hidden="1" x14ac:dyDescent="0.3">
      <c r="A36" s="105" t="s">
        <v>31</v>
      </c>
      <c r="B36" s="105"/>
      <c r="C36" s="105"/>
      <c r="D36" s="105"/>
      <c r="E36" s="105"/>
      <c r="F36" s="25">
        <f>'[4]УК ВР декабрь нар'!CO202+'[4]УК ВР декабрь нар'!DV202</f>
        <v>20029.87159153814</v>
      </c>
    </row>
    <row r="37" spans="1:12" ht="15.6" hidden="1" x14ac:dyDescent="0.3">
      <c r="A37" s="105" t="s">
        <v>18</v>
      </c>
      <c r="B37" s="105"/>
      <c r="C37" s="105"/>
      <c r="D37" s="105"/>
      <c r="E37" s="105"/>
      <c r="F37" s="25">
        <f>'[4]УК ВР декабрь нар'!CP202+'[4]УК ВР декабрь нар'!DL202+'[4]УК ВР декабрь нар'!DP202+'[4]УК ВР декабрь нар'!DT202</f>
        <v>45704.612000000001</v>
      </c>
    </row>
    <row r="38" spans="1:12" ht="15.6" hidden="1" x14ac:dyDescent="0.3">
      <c r="A38" s="105" t="s">
        <v>19</v>
      </c>
      <c r="B38" s="105"/>
      <c r="C38" s="105"/>
      <c r="D38" s="105"/>
      <c r="E38" s="105"/>
      <c r="F38" s="25">
        <f>'[4]УК ВР декабрь нар'!DB202+'[4]УК ВР декабрь нар'!DY202+'[4]УК ВР декабрь нар'!DZ202+'[4]УК ВР декабрь нар'!EA202+'[4]УК ВР декабрь нар'!EB202+'[4]УК ВР декабрь нар'!EC202+'[4]УК ВР декабрь нар'!ED202+'[4]УК ВР декабрь нар'!EE202+'[4]УК ВР декабрь нар'!EF202</f>
        <v>0</v>
      </c>
    </row>
    <row r="39" spans="1:12" ht="51" hidden="1" customHeight="1" x14ac:dyDescent="0.3">
      <c r="A39" s="106" t="s">
        <v>63</v>
      </c>
      <c r="B39" s="107"/>
      <c r="C39" s="107"/>
      <c r="D39" s="107"/>
      <c r="E39" s="108"/>
      <c r="F39" s="25">
        <f>'[4]УК ВР декабрь нар'!DG202+'[4]УК ВР декабрь нар'!EP202</f>
        <v>56976.126536309283</v>
      </c>
    </row>
    <row r="40" spans="1:12" ht="72" customHeight="1" x14ac:dyDescent="0.3">
      <c r="A40" s="94" t="s">
        <v>74</v>
      </c>
      <c r="B40" s="109"/>
      <c r="C40" s="109"/>
      <c r="D40" s="109"/>
      <c r="E40" s="110"/>
      <c r="F40" s="26">
        <f>SUM(F41:F49)</f>
        <v>290233.24780000001</v>
      </c>
    </row>
    <row r="41" spans="1:12" ht="15.6" hidden="1" x14ac:dyDescent="0.3">
      <c r="A41" s="101" t="s">
        <v>20</v>
      </c>
      <c r="B41" s="102"/>
      <c r="C41" s="102"/>
      <c r="D41" s="102"/>
      <c r="E41" s="103"/>
      <c r="F41" s="25">
        <f>'[4]УК ВР декабрь нар'!$EU202+'[4]УК ВР декабрь нар'!FV202+'[4]УК ВР декабрь нар'!EY202</f>
        <v>284205.82</v>
      </c>
      <c r="L41" s="33"/>
    </row>
    <row r="42" spans="1:12" ht="15.6" hidden="1" x14ac:dyDescent="0.3">
      <c r="A42" s="100" t="s">
        <v>31</v>
      </c>
      <c r="B42" s="95"/>
      <c r="C42" s="95"/>
      <c r="D42" s="95"/>
      <c r="E42" s="95"/>
      <c r="F42" s="25"/>
    </row>
    <row r="43" spans="1:12" ht="15.6" hidden="1" x14ac:dyDescent="0.3">
      <c r="A43" s="105" t="s">
        <v>21</v>
      </c>
      <c r="B43" s="105"/>
      <c r="C43" s="105"/>
      <c r="D43" s="105"/>
      <c r="E43" s="100"/>
      <c r="F43" s="25"/>
    </row>
    <row r="44" spans="1:12" ht="15.6" hidden="1" x14ac:dyDescent="0.3">
      <c r="A44" s="100" t="s">
        <v>17</v>
      </c>
      <c r="B44" s="95"/>
      <c r="C44" s="95"/>
      <c r="D44" s="95"/>
      <c r="E44" s="95"/>
      <c r="F44" s="25"/>
    </row>
    <row r="45" spans="1:12" ht="15.6" hidden="1" x14ac:dyDescent="0.3">
      <c r="A45" s="105" t="s">
        <v>22</v>
      </c>
      <c r="B45" s="105"/>
      <c r="C45" s="105"/>
      <c r="D45" s="105"/>
      <c r="E45" s="100"/>
      <c r="F45" s="25"/>
    </row>
    <row r="46" spans="1:12" ht="15.6" hidden="1" x14ac:dyDescent="0.3">
      <c r="A46" s="100" t="s">
        <v>17</v>
      </c>
      <c r="B46" s="95"/>
      <c r="C46" s="95"/>
      <c r="D46" s="95"/>
      <c r="E46" s="95"/>
      <c r="F46" s="25"/>
    </row>
    <row r="47" spans="1:12" ht="15.6" hidden="1" x14ac:dyDescent="0.3">
      <c r="A47" s="105" t="s">
        <v>18</v>
      </c>
      <c r="B47" s="105"/>
      <c r="C47" s="105"/>
      <c r="D47" s="105"/>
      <c r="E47" s="100"/>
      <c r="F47" s="25">
        <f>'[4]УК ВР декабрь нар'!EW202+'[4]УК ВР декабрь нар'!FA202+'[4]УК ВР декабрь нар'!FZ202</f>
        <v>3191.8691999999996</v>
      </c>
    </row>
    <row r="48" spans="1:12" ht="15.6" hidden="1" x14ac:dyDescent="0.3">
      <c r="A48" s="100" t="s">
        <v>19</v>
      </c>
      <c r="B48" s="95"/>
      <c r="C48" s="95"/>
      <c r="D48" s="95"/>
      <c r="E48" s="95"/>
      <c r="F48" s="25">
        <f>'[4]УК ВР декабрь нар'!FL202+'[4]УК ВР декабрь нар'!GG202</f>
        <v>2835.5585999999994</v>
      </c>
    </row>
    <row r="49" spans="1:15" ht="15.6" hidden="1" x14ac:dyDescent="0.3">
      <c r="A49" s="106" t="s">
        <v>64</v>
      </c>
      <c r="B49" s="107"/>
      <c r="C49" s="107"/>
      <c r="D49" s="107"/>
      <c r="E49" s="108"/>
      <c r="F49" s="25">
        <f>'[4]УК ВР декабрь нар'!FS202+'[4]УК ВР декабрь нар'!GL202</f>
        <v>0</v>
      </c>
    </row>
    <row r="50" spans="1:15" ht="15.6" hidden="1" customHeight="1" x14ac:dyDescent="0.3">
      <c r="A50" s="94" t="s">
        <v>37</v>
      </c>
      <c r="B50" s="95"/>
      <c r="C50" s="95"/>
      <c r="D50" s="95"/>
      <c r="E50" s="96"/>
      <c r="F50" s="32"/>
    </row>
    <row r="51" spans="1:15" ht="15.6" x14ac:dyDescent="0.3">
      <c r="A51" s="97" t="s">
        <v>75</v>
      </c>
      <c r="B51" s="98"/>
      <c r="C51" s="98"/>
      <c r="D51" s="98"/>
      <c r="E51" s="99"/>
      <c r="F51" s="26">
        <f>F26+F33+F40+F50</f>
        <v>592602.31727184867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99505.73</v>
      </c>
    </row>
    <row r="53" spans="1:15" ht="15.6" x14ac:dyDescent="0.3">
      <c r="A53" s="100" t="s">
        <v>23</v>
      </c>
      <c r="B53" s="95"/>
      <c r="C53" s="95"/>
      <c r="D53" s="95"/>
      <c r="E53" s="95"/>
      <c r="F53" s="25">
        <v>20573.72</v>
      </c>
    </row>
    <row r="54" spans="1:15" ht="15.6" x14ac:dyDescent="0.3">
      <c r="A54" s="100" t="s">
        <v>24</v>
      </c>
      <c r="B54" s="95"/>
      <c r="C54" s="95"/>
      <c r="D54" s="95"/>
      <c r="E54" s="95"/>
      <c r="F54" s="25">
        <v>78932.009999999995</v>
      </c>
    </row>
    <row r="55" spans="1:15" ht="18" hidden="1" customHeight="1" x14ac:dyDescent="0.3">
      <c r="A55" s="101" t="s">
        <v>25</v>
      </c>
      <c r="B55" s="102"/>
      <c r="C55" s="102"/>
      <c r="D55" s="102"/>
      <c r="E55" s="103"/>
      <c r="F55" s="25">
        <v>0</v>
      </c>
    </row>
    <row r="56" spans="1:15" ht="15.6" x14ac:dyDescent="0.3">
      <c r="A56" s="104" t="s">
        <v>67</v>
      </c>
      <c r="B56" s="104"/>
      <c r="C56" s="104"/>
      <c r="D56" s="104"/>
      <c r="E56" s="104"/>
      <c r="F56" s="26">
        <f>F51+F52</f>
        <v>692108.04727184866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713484.44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722550.11</v>
      </c>
      <c r="H58" s="28"/>
    </row>
    <row r="59" spans="1:15" ht="15.6" x14ac:dyDescent="0.3">
      <c r="A59" s="93" t="s">
        <v>28</v>
      </c>
      <c r="B59" s="93"/>
      <c r="C59" s="93"/>
      <c r="D59" s="93"/>
      <c r="E59" s="93"/>
      <c r="F59" s="26">
        <f>F25+F57-F56</f>
        <v>-420163.23387006763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2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6" t="s">
        <v>78</v>
      </c>
      <c r="B1" s="136"/>
      <c r="C1" s="136"/>
      <c r="D1" s="136"/>
      <c r="E1" s="136"/>
      <c r="F1" s="136"/>
      <c r="G1" s="67"/>
      <c r="I1" s="43"/>
    </row>
    <row r="2" spans="1:9" ht="22.5" customHeight="1" x14ac:dyDescent="0.25">
      <c r="A2" s="136" t="str">
        <f>'Дубовская 10(2021)'!A2:G2</f>
        <v>перед собственниками дома по адресу: ул. Дубовская 10</v>
      </c>
      <c r="B2" s="67"/>
      <c r="C2" s="67"/>
      <c r="D2" s="67"/>
      <c r="E2" s="67"/>
      <c r="F2" s="67"/>
      <c r="G2" s="67"/>
      <c r="I2" s="43"/>
    </row>
    <row r="3" spans="1:9" hidden="1" x14ac:dyDescent="0.25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6" x14ac:dyDescent="0.3">
      <c r="A10" s="127" t="s">
        <v>8</v>
      </c>
      <c r="B10" s="128"/>
      <c r="C10" s="128"/>
      <c r="D10" s="129"/>
      <c r="E10" s="55">
        <f>SUM(E11:E16)</f>
        <v>-12742.109999999999</v>
      </c>
      <c r="F10" s="55">
        <f>SUM(F11:F16)</f>
        <v>-7990.78</v>
      </c>
      <c r="G10" s="55">
        <f>SUM(G11:G16)</f>
        <v>102462.17</v>
      </c>
    </row>
    <row r="11" spans="1:9" ht="15.6" x14ac:dyDescent="0.3">
      <c r="A11" s="119" t="s">
        <v>9</v>
      </c>
      <c r="B11" s="120"/>
      <c r="C11" s="120"/>
      <c r="D11" s="121"/>
      <c r="E11" s="18">
        <v>0</v>
      </c>
      <c r="F11" s="18">
        <v>128.63</v>
      </c>
      <c r="G11" s="18">
        <v>22286.53</v>
      </c>
    </row>
    <row r="12" spans="1:9" ht="15.6" x14ac:dyDescent="0.3">
      <c r="A12" s="119" t="s">
        <v>10</v>
      </c>
      <c r="B12" s="120"/>
      <c r="C12" s="120"/>
      <c r="D12" s="121"/>
      <c r="E12" s="18">
        <v>-4280.16</v>
      </c>
      <c r="F12" s="18">
        <v>-4187.9399999999996</v>
      </c>
      <c r="G12" s="18">
        <v>42032.5</v>
      </c>
    </row>
    <row r="13" spans="1:9" ht="15.6" x14ac:dyDescent="0.3">
      <c r="A13" s="119" t="s">
        <v>11</v>
      </c>
      <c r="B13" s="120"/>
      <c r="C13" s="120"/>
      <c r="D13" s="121"/>
      <c r="E13" s="18">
        <v>-487.87</v>
      </c>
      <c r="F13" s="18">
        <v>-98.67</v>
      </c>
      <c r="G13" s="18">
        <v>12786.55</v>
      </c>
    </row>
    <row r="14" spans="1:9" ht="15.6" x14ac:dyDescent="0.3">
      <c r="A14" s="119" t="s">
        <v>12</v>
      </c>
      <c r="B14" s="120"/>
      <c r="C14" s="120"/>
      <c r="D14" s="121"/>
      <c r="E14" s="18">
        <v>-1456.6</v>
      </c>
      <c r="F14" s="18">
        <v>-1075.47</v>
      </c>
      <c r="G14" s="18">
        <v>10928.7</v>
      </c>
    </row>
    <row r="15" spans="1:9" ht="15.6" x14ac:dyDescent="0.3">
      <c r="A15" s="123" t="s">
        <v>13</v>
      </c>
      <c r="B15" s="123"/>
      <c r="C15" s="123"/>
      <c r="D15" s="123"/>
      <c r="E15" s="18">
        <v>-6517.48</v>
      </c>
      <c r="F15" s="18">
        <v>-2834.27</v>
      </c>
      <c r="G15" s="18">
        <v>14427.89</v>
      </c>
    </row>
    <row r="16" spans="1:9" ht="15.6" x14ac:dyDescent="0.3">
      <c r="A16" s="119" t="s">
        <v>80</v>
      </c>
      <c r="B16" s="120"/>
      <c r="C16" s="120"/>
      <c r="D16" s="121"/>
      <c r="E16" s="18">
        <v>0</v>
      </c>
      <c r="F16" s="18">
        <v>76.94</v>
      </c>
      <c r="G16" s="18">
        <v>0</v>
      </c>
    </row>
    <row r="17" spans="1:10" ht="63.75" customHeight="1" x14ac:dyDescent="0.3">
      <c r="A17" s="130" t="s">
        <v>81</v>
      </c>
      <c r="B17" s="131"/>
      <c r="C17" s="131"/>
      <c r="D17" s="132"/>
      <c r="E17" s="18">
        <v>854817.45</v>
      </c>
      <c r="F17" s="18">
        <v>782189.35</v>
      </c>
      <c r="G17" s="18">
        <v>182410.98</v>
      </c>
    </row>
    <row r="18" spans="1:10" ht="15.6" hidden="1" x14ac:dyDescent="0.3">
      <c r="A18" s="123" t="s">
        <v>82</v>
      </c>
      <c r="B18" s="123"/>
      <c r="C18" s="123"/>
      <c r="D18" s="123"/>
      <c r="E18" s="18"/>
      <c r="F18" s="18"/>
      <c r="G18" s="18"/>
      <c r="J18" s="19"/>
    </row>
    <row r="19" spans="1:10" ht="15.6" hidden="1" x14ac:dyDescent="0.3">
      <c r="A19" s="123" t="s">
        <v>83</v>
      </c>
      <c r="B19" s="123"/>
      <c r="C19" s="123"/>
      <c r="D19" s="123"/>
      <c r="E19" s="18"/>
      <c r="F19" s="18"/>
      <c r="G19" s="18"/>
    </row>
    <row r="20" spans="1:10" ht="15.6" hidden="1" x14ac:dyDescent="0.3">
      <c r="A20" s="123" t="s">
        <v>84</v>
      </c>
      <c r="B20" s="123"/>
      <c r="C20" s="123"/>
      <c r="D20" s="123"/>
      <c r="E20" s="18"/>
      <c r="F20" s="18"/>
      <c r="G20" s="18"/>
    </row>
    <row r="21" spans="1:10" ht="32.25" customHeight="1" x14ac:dyDescent="0.3">
      <c r="A21" s="124" t="s">
        <v>85</v>
      </c>
      <c r="B21" s="125"/>
      <c r="C21" s="125"/>
      <c r="D21" s="126"/>
      <c r="E21" s="56">
        <f>SUM(E22:E25)</f>
        <v>166261.67999999996</v>
      </c>
      <c r="F21" s="56">
        <f t="shared" ref="F21:G21" si="0">SUM(F22:F25)</f>
        <v>141473.18</v>
      </c>
      <c r="G21" s="56">
        <f t="shared" si="0"/>
        <v>35169.729999999996</v>
      </c>
    </row>
    <row r="22" spans="1:10" ht="15.6" x14ac:dyDescent="0.3">
      <c r="A22" s="119" t="s">
        <v>55</v>
      </c>
      <c r="B22" s="120"/>
      <c r="C22" s="120"/>
      <c r="D22" s="121"/>
      <c r="E22" s="18">
        <v>4096.95</v>
      </c>
      <c r="F22" s="18">
        <v>3812.68</v>
      </c>
      <c r="G22" s="18">
        <v>870.05</v>
      </c>
    </row>
    <row r="23" spans="1:10" ht="15.6" x14ac:dyDescent="0.3">
      <c r="A23" s="119" t="s">
        <v>56</v>
      </c>
      <c r="B23" s="120"/>
      <c r="C23" s="120"/>
      <c r="D23" s="121"/>
      <c r="E23" s="18">
        <v>97342.37</v>
      </c>
      <c r="F23" s="18">
        <v>78480.539999999994</v>
      </c>
      <c r="G23" s="18">
        <v>19602.64</v>
      </c>
    </row>
    <row r="24" spans="1:10" ht="15.6" x14ac:dyDescent="0.3">
      <c r="A24" s="119" t="s">
        <v>57</v>
      </c>
      <c r="B24" s="120"/>
      <c r="C24" s="120"/>
      <c r="D24" s="121"/>
      <c r="E24" s="18">
        <v>63598.78</v>
      </c>
      <c r="F24" s="18">
        <v>59175.33</v>
      </c>
      <c r="G24" s="18">
        <v>13478.09</v>
      </c>
    </row>
    <row r="25" spans="1:10" ht="15.6" x14ac:dyDescent="0.3">
      <c r="A25" s="119" t="s">
        <v>86</v>
      </c>
      <c r="B25" s="120"/>
      <c r="C25" s="120"/>
      <c r="D25" s="121"/>
      <c r="E25" s="18">
        <v>1223.58</v>
      </c>
      <c r="F25" s="18">
        <v>4.63</v>
      </c>
      <c r="G25" s="18">
        <v>1218.95</v>
      </c>
    </row>
    <row r="26" spans="1:10" ht="15.6" hidden="1" x14ac:dyDescent="0.3">
      <c r="A26" s="122" t="s">
        <v>14</v>
      </c>
      <c r="B26" s="122"/>
      <c r="C26" s="122"/>
      <c r="D26" s="122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6" hidden="1" x14ac:dyDescent="0.3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6" t="s">
        <v>87</v>
      </c>
      <c r="B30" s="86"/>
      <c r="C30" s="86"/>
      <c r="D30" s="86"/>
      <c r="E30" s="86"/>
      <c r="F30" s="39">
        <f>'Дубовская 10(2021)'!F59</f>
        <v>-420163.23387006763</v>
      </c>
      <c r="G30" s="58"/>
    </row>
    <row r="31" spans="1:10" x14ac:dyDescent="0.25">
      <c r="A31" s="87" t="s">
        <v>72</v>
      </c>
      <c r="B31" s="88"/>
      <c r="C31" s="88"/>
      <c r="D31" s="88"/>
      <c r="E31" s="89"/>
      <c r="F31" s="111">
        <f>SUM(F33:F37)</f>
        <v>154617.31139720633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112"/>
      <c r="G32" s="1"/>
      <c r="H32" s="1"/>
    </row>
    <row r="33" spans="1:12" ht="15.6" hidden="1" x14ac:dyDescent="0.3">
      <c r="A33" s="100" t="s">
        <v>16</v>
      </c>
      <c r="B33" s="95"/>
      <c r="C33" s="95"/>
      <c r="D33" s="95"/>
      <c r="E33" s="96"/>
      <c r="F33" s="25">
        <f>'[6]УК ВР декабрь нар'!W202+'[6]УК ВР декабрь нар'!EX202</f>
        <v>13890.128949102269</v>
      </c>
      <c r="G33" s="1"/>
      <c r="H33" s="1"/>
      <c r="L33" s="33"/>
    </row>
    <row r="34" spans="1:12" ht="15.6" hidden="1" x14ac:dyDescent="0.3">
      <c r="A34" s="100" t="s">
        <v>31</v>
      </c>
      <c r="B34" s="95"/>
      <c r="C34" s="95"/>
      <c r="D34" s="95"/>
      <c r="E34" s="96"/>
      <c r="F34" s="25">
        <f>'[6]УК ВР декабрь нар'!X202+'[6]УК ВР декабрь нар'!EY202</f>
        <v>3202.7381772719241</v>
      </c>
      <c r="G34" s="1"/>
      <c r="H34" s="1"/>
    </row>
    <row r="35" spans="1:12" ht="15.6" hidden="1" x14ac:dyDescent="0.3">
      <c r="A35" s="100" t="s">
        <v>18</v>
      </c>
      <c r="B35" s="95"/>
      <c r="C35" s="95"/>
      <c r="D35" s="95"/>
      <c r="E35" s="96"/>
      <c r="F35" s="25">
        <f>'[6]УК ВР декабрь нар'!Y202+'[6]УК ВР декабрь нар'!EZ202+'[6]УК ВР декабрь нар'!FB202+'[6]УК ВР декабрь нар'!AW202</f>
        <v>4284.6351999999897</v>
      </c>
      <c r="G35" s="1"/>
      <c r="H35" s="1"/>
    </row>
    <row r="36" spans="1:12" ht="15.6" hidden="1" x14ac:dyDescent="0.3">
      <c r="A36" s="100" t="s">
        <v>19</v>
      </c>
      <c r="B36" s="95"/>
      <c r="C36" s="95"/>
      <c r="D36" s="95"/>
      <c r="E36" s="96"/>
      <c r="F36" s="25">
        <f>'[6]УК ВР декабрь нар'!AV202+'[6]УК ВР декабрь нар'!FQ202</f>
        <v>118161.66900004058</v>
      </c>
      <c r="G36" s="1"/>
      <c r="H36" s="1"/>
    </row>
    <row r="37" spans="1:12" ht="15.6" hidden="1" x14ac:dyDescent="0.3">
      <c r="A37" s="106" t="s">
        <v>61</v>
      </c>
      <c r="B37" s="113"/>
      <c r="C37" s="113"/>
      <c r="D37" s="113"/>
      <c r="E37" s="114"/>
      <c r="F37" s="25">
        <f>'[6]УК ВР декабрь нар'!AY202+'[6]УК ВР декабрь нар'!FR202</f>
        <v>15078.140070791556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111">
        <f>SUM(F40:F44)+60801.7</f>
        <v>291717.62399998732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112"/>
      <c r="G39" s="1"/>
      <c r="H39" s="1"/>
    </row>
    <row r="40" spans="1:12" ht="15.6" hidden="1" x14ac:dyDescent="0.3">
      <c r="A40" s="105" t="s">
        <v>16</v>
      </c>
      <c r="B40" s="105"/>
      <c r="C40" s="105"/>
      <c r="D40" s="105"/>
      <c r="E40" s="105"/>
      <c r="F40" s="25">
        <f>'[6]УК ВР декабрь нар'!CQ202+'[6]УК ВР декабрь нар'!DX202</f>
        <v>112004.68129383038</v>
      </c>
      <c r="G40" s="1"/>
      <c r="H40" s="1"/>
      <c r="L40" s="33"/>
    </row>
    <row r="41" spans="1:12" ht="15.6" hidden="1" x14ac:dyDescent="0.3">
      <c r="A41" s="105" t="s">
        <v>31</v>
      </c>
      <c r="B41" s="105"/>
      <c r="C41" s="105"/>
      <c r="D41" s="105"/>
      <c r="E41" s="105"/>
      <c r="F41" s="25">
        <f>'[6]УК ВР декабрь нар'!CR202+'[6]УК ВР декабрь нар'!DY202</f>
        <v>26122.700829227189</v>
      </c>
      <c r="G41" s="1"/>
      <c r="H41" s="1"/>
    </row>
    <row r="42" spans="1:12" ht="15.6" hidden="1" x14ac:dyDescent="0.3">
      <c r="A42" s="105" t="s">
        <v>18</v>
      </c>
      <c r="B42" s="105"/>
      <c r="C42" s="105"/>
      <c r="D42" s="105"/>
      <c r="E42" s="105"/>
      <c r="F42" s="25">
        <f>'[6]УК ВР декабрь нар'!DZ202+'[6]УК ВР декабрь нар'!EA202+'[6]УК ВР декабрь нар'!CS202</f>
        <v>40198.329851193033</v>
      </c>
      <c r="G42" s="1"/>
      <c r="H42" s="1"/>
    </row>
    <row r="43" spans="1:12" ht="15.6" hidden="1" x14ac:dyDescent="0.3">
      <c r="A43" s="105" t="s">
        <v>19</v>
      </c>
      <c r="B43" s="105"/>
      <c r="C43" s="105"/>
      <c r="D43" s="105"/>
      <c r="E43" s="105"/>
      <c r="F43" s="25">
        <f>'[6]УК ВР декабрь нар'!DE202+'[6]УК ВР декабрь нар'!ET202</f>
        <v>0</v>
      </c>
      <c r="G43" s="1"/>
      <c r="H43" s="1"/>
    </row>
    <row r="44" spans="1:12" ht="51" hidden="1" customHeight="1" x14ac:dyDescent="0.3">
      <c r="A44" s="106" t="s">
        <v>63</v>
      </c>
      <c r="B44" s="107"/>
      <c r="C44" s="107"/>
      <c r="D44" s="107"/>
      <c r="E44" s="108"/>
      <c r="F44" s="25">
        <f>'[6]УК ВР декабрь нар'!DI202+'[6]УК ВР декабрь нар'!EU202</f>
        <v>52590.212025736706</v>
      </c>
      <c r="G44" s="1"/>
      <c r="H44" s="1"/>
    </row>
    <row r="45" spans="1:12" ht="63.6" customHeight="1" x14ac:dyDescent="0.3">
      <c r="A45" s="94" t="s">
        <v>74</v>
      </c>
      <c r="B45" s="109"/>
      <c r="C45" s="109"/>
      <c r="D45" s="109"/>
      <c r="E45" s="110"/>
      <c r="F45" s="26">
        <f>SUM(F46:F54)</f>
        <v>295228.09460000001</v>
      </c>
      <c r="G45" s="1"/>
      <c r="H45" s="1"/>
    </row>
    <row r="46" spans="1:12" ht="15.6" hidden="1" x14ac:dyDescent="0.3">
      <c r="A46" s="101" t="s">
        <v>20</v>
      </c>
      <c r="B46" s="102"/>
      <c r="C46" s="102"/>
      <c r="D46" s="102"/>
      <c r="E46" s="103"/>
      <c r="F46" s="25">
        <f>'[6]УК ВР декабрь нар'!GH202</f>
        <v>291084.56</v>
      </c>
      <c r="G46" s="1"/>
      <c r="H46" s="1"/>
      <c r="L46" s="33"/>
    </row>
    <row r="47" spans="1:12" ht="15.6" hidden="1" x14ac:dyDescent="0.3">
      <c r="A47" s="100" t="s">
        <v>31</v>
      </c>
      <c r="B47" s="95"/>
      <c r="C47" s="95"/>
      <c r="D47" s="95"/>
      <c r="E47" s="95"/>
      <c r="F47" s="25"/>
      <c r="G47" s="1"/>
      <c r="H47" s="1"/>
    </row>
    <row r="48" spans="1:12" ht="15.6" hidden="1" x14ac:dyDescent="0.3">
      <c r="A48" s="105" t="s">
        <v>21</v>
      </c>
      <c r="B48" s="105"/>
      <c r="C48" s="105"/>
      <c r="D48" s="105"/>
      <c r="E48" s="100"/>
      <c r="F48" s="25"/>
      <c r="G48" s="1"/>
      <c r="H48" s="1"/>
    </row>
    <row r="49" spans="1:15" ht="15.6" hidden="1" x14ac:dyDescent="0.3">
      <c r="A49" s="100" t="s">
        <v>17</v>
      </c>
      <c r="B49" s="95"/>
      <c r="C49" s="95"/>
      <c r="D49" s="95"/>
      <c r="E49" s="95"/>
      <c r="F49" s="25"/>
      <c r="G49" s="1"/>
      <c r="H49" s="1"/>
    </row>
    <row r="50" spans="1:15" ht="15.6" hidden="1" x14ac:dyDescent="0.3">
      <c r="A50" s="105" t="s">
        <v>22</v>
      </c>
      <c r="B50" s="105"/>
      <c r="C50" s="105"/>
      <c r="D50" s="105"/>
      <c r="E50" s="100"/>
      <c r="F50" s="25"/>
      <c r="G50" s="1"/>
      <c r="H50" s="1"/>
    </row>
    <row r="51" spans="1:15" ht="15.6" hidden="1" x14ac:dyDescent="0.3">
      <c r="A51" s="100" t="s">
        <v>17</v>
      </c>
      <c r="B51" s="95"/>
      <c r="C51" s="95"/>
      <c r="D51" s="95"/>
      <c r="E51" s="95"/>
      <c r="F51" s="25"/>
      <c r="G51" s="1"/>
      <c r="H51" s="1"/>
    </row>
    <row r="52" spans="1:15" ht="15.6" hidden="1" x14ac:dyDescent="0.3">
      <c r="A52" s="105" t="s">
        <v>18</v>
      </c>
      <c r="B52" s="105"/>
      <c r="C52" s="105"/>
      <c r="D52" s="105"/>
      <c r="E52" s="100"/>
      <c r="F52" s="25"/>
      <c r="G52" s="1"/>
      <c r="H52" s="1"/>
    </row>
    <row r="53" spans="1:15" ht="15.6" hidden="1" x14ac:dyDescent="0.3">
      <c r="A53" s="100" t="s">
        <v>19</v>
      </c>
      <c r="B53" s="95"/>
      <c r="C53" s="95"/>
      <c r="D53" s="95"/>
      <c r="E53" s="95"/>
      <c r="F53" s="25">
        <f>'[6]УК ВР декабрь нар'!GK202+'[6]УК ВР декабрь нар'!GL202+'[6]УК ВР декабрь нар'!GN202+'[6]УК ВР декабрь нар'!GO202+'[6]УК ВР декабрь нар'!GP202+'[6]УК ВР декабрь нар'!GQ202+'[6]УК ВР декабрь нар'!GR202+'[6]УК ВР декабрь нар'!GS202+'[6]УК ВР декабрь нар'!GT202+'[6]УК ВР декабрь нар'!GU202+'[6]УК ВР декабрь нар'!GV202</f>
        <v>4143.5345999999981</v>
      </c>
      <c r="G53" s="1"/>
      <c r="H53" s="1"/>
    </row>
    <row r="54" spans="1:15" ht="15.6" hidden="1" x14ac:dyDescent="0.3">
      <c r="A54" s="106" t="s">
        <v>64</v>
      </c>
      <c r="B54" s="107"/>
      <c r="C54" s="107"/>
      <c r="D54" s="107"/>
      <c r="E54" s="108"/>
      <c r="F54" s="25"/>
      <c r="G54" s="1"/>
      <c r="H54" s="1"/>
    </row>
    <row r="55" spans="1:15" ht="15.6" hidden="1" customHeight="1" x14ac:dyDescent="0.3">
      <c r="A55" s="94" t="s">
        <v>37</v>
      </c>
      <c r="B55" s="95"/>
      <c r="C55" s="95"/>
      <c r="D55" s="95"/>
      <c r="E55" s="96"/>
      <c r="F55" s="32"/>
      <c r="G55" s="1"/>
      <c r="H55" s="1"/>
    </row>
    <row r="56" spans="1:15" ht="15.6" x14ac:dyDescent="0.3">
      <c r="A56" s="97" t="s">
        <v>75</v>
      </c>
      <c r="B56" s="98"/>
      <c r="C56" s="98"/>
      <c r="D56" s="98"/>
      <c r="E56" s="99"/>
      <c r="F56" s="26">
        <f>F31+F38+F45+F55</f>
        <v>741563.02999719372</v>
      </c>
      <c r="H56" s="1"/>
      <c r="K56" s="19"/>
    </row>
    <row r="57" spans="1:15" ht="15.6" x14ac:dyDescent="0.3">
      <c r="A57" s="31" t="s">
        <v>66</v>
      </c>
      <c r="B57" s="42"/>
      <c r="C57" s="42"/>
      <c r="D57" s="42"/>
      <c r="E57" s="42"/>
      <c r="F57" s="26">
        <f>F58+F59+F60</f>
        <v>100047.34</v>
      </c>
      <c r="G57" s="1"/>
      <c r="H57" s="1"/>
    </row>
    <row r="58" spans="1:15" ht="15.6" x14ac:dyDescent="0.3">
      <c r="A58" s="100" t="s">
        <v>23</v>
      </c>
      <c r="B58" s="95"/>
      <c r="C58" s="95"/>
      <c r="D58" s="95"/>
      <c r="E58" s="95"/>
      <c r="F58" s="25">
        <v>27759.32</v>
      </c>
      <c r="G58" s="1"/>
      <c r="H58" s="1"/>
    </row>
    <row r="59" spans="1:15" ht="15.6" x14ac:dyDescent="0.3">
      <c r="A59" s="100" t="s">
        <v>24</v>
      </c>
      <c r="B59" s="95"/>
      <c r="C59" s="95"/>
      <c r="D59" s="95"/>
      <c r="E59" s="95"/>
      <c r="F59" s="25">
        <v>72288.02</v>
      </c>
      <c r="G59" s="1"/>
      <c r="H59" s="1"/>
    </row>
    <row r="60" spans="1:15" ht="18" hidden="1" customHeight="1" x14ac:dyDescent="0.3">
      <c r="A60" s="101" t="s">
        <v>25</v>
      </c>
      <c r="B60" s="102"/>
      <c r="C60" s="102"/>
      <c r="D60" s="102"/>
      <c r="E60" s="103"/>
      <c r="F60" s="25">
        <v>0</v>
      </c>
      <c r="G60" s="1"/>
      <c r="H60" s="1"/>
    </row>
    <row r="61" spans="1:15" ht="15.6" x14ac:dyDescent="0.3">
      <c r="A61" s="104" t="s">
        <v>67</v>
      </c>
      <c r="B61" s="104"/>
      <c r="C61" s="104"/>
      <c r="D61" s="104"/>
      <c r="E61" s="104"/>
      <c r="F61" s="26">
        <f>F56+F57</f>
        <v>841610.36999719369</v>
      </c>
      <c r="G61" s="1"/>
      <c r="H61" s="1"/>
      <c r="N61" s="19"/>
      <c r="O61" s="19"/>
    </row>
    <row r="62" spans="1:15" ht="15.6" x14ac:dyDescent="0.3">
      <c r="A62" s="86" t="s">
        <v>26</v>
      </c>
      <c r="B62" s="86"/>
      <c r="C62" s="86"/>
      <c r="D62" s="86"/>
      <c r="E62" s="86"/>
      <c r="F62" s="27">
        <f>E17</f>
        <v>854817.45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6">
        <f>F17</f>
        <v>782189.35</v>
      </c>
      <c r="G63" s="1"/>
      <c r="H63" s="28"/>
    </row>
    <row r="64" spans="1:15" ht="15.6" x14ac:dyDescent="0.3">
      <c r="A64" s="93" t="s">
        <v>88</v>
      </c>
      <c r="B64" s="93"/>
      <c r="C64" s="93"/>
      <c r="D64" s="93"/>
      <c r="E64" s="93"/>
      <c r="F64" s="26">
        <f>F30+F62-F61</f>
        <v>-406956.15386726137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8" t="s">
        <v>89</v>
      </c>
      <c r="B68" s="118"/>
      <c r="C68" s="118"/>
      <c r="D68" s="118"/>
      <c r="E68" s="118"/>
      <c r="F68" s="50">
        <f>F64-G17</f>
        <v>-589367.13386726135</v>
      </c>
    </row>
    <row r="69" spans="1:8" x14ac:dyDescent="0.25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28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6" t="s">
        <v>90</v>
      </c>
      <c r="B1" s="136"/>
      <c r="C1" s="136"/>
      <c r="D1" s="136"/>
      <c r="E1" s="136"/>
      <c r="F1" s="136"/>
      <c r="G1" s="67"/>
      <c r="I1" s="43"/>
    </row>
    <row r="2" spans="1:9" ht="22.5" customHeight="1" x14ac:dyDescent="0.25">
      <c r="A2" s="136" t="str">
        <f>'Дубовская 10(2022)'!A2:G2</f>
        <v>перед собственниками дома по адресу: ул. Дубовская 10</v>
      </c>
      <c r="B2" s="67"/>
      <c r="C2" s="67"/>
      <c r="D2" s="67"/>
      <c r="E2" s="67"/>
      <c r="F2" s="67"/>
      <c r="G2" s="67"/>
      <c r="I2" s="43"/>
    </row>
    <row r="3" spans="1:9" hidden="1" x14ac:dyDescent="0.25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6" x14ac:dyDescent="0.3">
      <c r="A10" s="127" t="s">
        <v>8</v>
      </c>
      <c r="B10" s="128"/>
      <c r="C10" s="128"/>
      <c r="D10" s="129"/>
      <c r="E10" s="55">
        <f>SUM(E11:E16)</f>
        <v>-1.44</v>
      </c>
      <c r="F10" s="55">
        <f>SUM(F11:F16)</f>
        <v>-3445.07</v>
      </c>
      <c r="G10" s="55">
        <f>SUM(G11:G16)</f>
        <v>105905.8</v>
      </c>
    </row>
    <row r="11" spans="1:9" ht="15.6" x14ac:dyDescent="0.3">
      <c r="A11" s="119" t="s">
        <v>9</v>
      </c>
      <c r="B11" s="120"/>
      <c r="C11" s="120"/>
      <c r="D11" s="121"/>
      <c r="E11" s="18">
        <v>0</v>
      </c>
      <c r="F11" s="18">
        <v>0</v>
      </c>
      <c r="G11" s="18">
        <v>22286.53</v>
      </c>
    </row>
    <row r="12" spans="1:9" ht="15.6" x14ac:dyDescent="0.3">
      <c r="A12" s="119" t="s">
        <v>10</v>
      </c>
      <c r="B12" s="120"/>
      <c r="C12" s="120"/>
      <c r="D12" s="121"/>
      <c r="E12" s="18">
        <v>-1.44</v>
      </c>
      <c r="F12" s="18">
        <v>-1.44</v>
      </c>
      <c r="G12" s="18">
        <v>42032.5</v>
      </c>
    </row>
    <row r="13" spans="1:9" ht="15.6" x14ac:dyDescent="0.3">
      <c r="A13" s="119" t="s">
        <v>11</v>
      </c>
      <c r="B13" s="120"/>
      <c r="C13" s="120"/>
      <c r="D13" s="121"/>
      <c r="E13" s="18">
        <v>0</v>
      </c>
      <c r="F13" s="18">
        <v>0</v>
      </c>
      <c r="G13" s="18">
        <v>12786.55</v>
      </c>
    </row>
    <row r="14" spans="1:9" ht="15.6" x14ac:dyDescent="0.3">
      <c r="A14" s="119" t="s">
        <v>12</v>
      </c>
      <c r="B14" s="120"/>
      <c r="C14" s="120"/>
      <c r="D14" s="121"/>
      <c r="E14" s="18">
        <v>0</v>
      </c>
      <c r="F14" s="18">
        <v>0</v>
      </c>
      <c r="G14" s="18">
        <v>10928.7</v>
      </c>
    </row>
    <row r="15" spans="1:9" ht="15.6" x14ac:dyDescent="0.3">
      <c r="A15" s="123" t="s">
        <v>91</v>
      </c>
      <c r="B15" s="123"/>
      <c r="C15" s="123"/>
      <c r="D15" s="123"/>
      <c r="E15" s="18">
        <v>0</v>
      </c>
      <c r="F15" s="18">
        <v>-3443.63</v>
      </c>
      <c r="G15" s="18">
        <v>17871.52</v>
      </c>
    </row>
    <row r="16" spans="1:9" ht="15.6" x14ac:dyDescent="0.3">
      <c r="A16" s="119" t="s">
        <v>80</v>
      </c>
      <c r="B16" s="120"/>
      <c r="C16" s="120"/>
      <c r="D16" s="121"/>
      <c r="E16" s="18"/>
      <c r="F16" s="18"/>
      <c r="G16" s="18"/>
    </row>
    <row r="17" spans="1:10" ht="63.75" customHeight="1" x14ac:dyDescent="0.3">
      <c r="A17" s="130" t="s">
        <v>81</v>
      </c>
      <c r="B17" s="131"/>
      <c r="C17" s="131"/>
      <c r="D17" s="132"/>
      <c r="E17" s="18">
        <v>976688.36</v>
      </c>
      <c r="F17" s="18">
        <v>911916.24</v>
      </c>
      <c r="G17" s="18">
        <v>242183.1</v>
      </c>
    </row>
    <row r="18" spans="1:10" ht="15.6" hidden="1" x14ac:dyDescent="0.3">
      <c r="A18" s="123" t="s">
        <v>82</v>
      </c>
      <c r="B18" s="123"/>
      <c r="C18" s="123"/>
      <c r="D18" s="123"/>
      <c r="E18" s="18"/>
      <c r="F18" s="18"/>
      <c r="G18" s="18"/>
      <c r="J18" s="19"/>
    </row>
    <row r="19" spans="1:10" ht="15.6" hidden="1" x14ac:dyDescent="0.3">
      <c r="A19" s="123" t="s">
        <v>83</v>
      </c>
      <c r="B19" s="123"/>
      <c r="C19" s="123"/>
      <c r="D19" s="123"/>
      <c r="E19" s="18"/>
      <c r="F19" s="18"/>
      <c r="G19" s="18"/>
    </row>
    <row r="20" spans="1:10" ht="15.6" hidden="1" x14ac:dyDescent="0.3">
      <c r="A20" s="123" t="s">
        <v>84</v>
      </c>
      <c r="B20" s="123"/>
      <c r="C20" s="123"/>
      <c r="D20" s="123"/>
      <c r="E20" s="18"/>
      <c r="F20" s="18"/>
      <c r="G20" s="18"/>
    </row>
    <row r="21" spans="1:10" ht="32.25" customHeight="1" x14ac:dyDescent="0.3">
      <c r="A21" s="124" t="s">
        <v>85</v>
      </c>
      <c r="B21" s="125"/>
      <c r="C21" s="125"/>
      <c r="D21" s="126"/>
      <c r="E21" s="56">
        <f>SUM(E22:E25)</f>
        <v>185711.26</v>
      </c>
      <c r="F21" s="56">
        <f>SUM(F22:F25)</f>
        <v>177807.85</v>
      </c>
      <c r="G21" s="56">
        <f>SUM(G22:G25)</f>
        <v>43073.14</v>
      </c>
    </row>
    <row r="22" spans="1:10" ht="15.6" x14ac:dyDescent="0.3">
      <c r="A22" s="119" t="s">
        <v>92</v>
      </c>
      <c r="B22" s="120"/>
      <c r="C22" s="120"/>
      <c r="D22" s="121"/>
      <c r="E22" s="18">
        <v>13721.05</v>
      </c>
      <c r="F22" s="18">
        <v>12871.51</v>
      </c>
      <c r="G22" s="18">
        <v>1719.59</v>
      </c>
    </row>
    <row r="23" spans="1:10" ht="15.6" x14ac:dyDescent="0.3">
      <c r="A23" s="119" t="s">
        <v>93</v>
      </c>
      <c r="B23" s="120"/>
      <c r="C23" s="120"/>
      <c r="D23" s="121"/>
      <c r="E23" s="18">
        <v>93075.88</v>
      </c>
      <c r="F23" s="18">
        <v>89403.38</v>
      </c>
      <c r="G23" s="18">
        <v>23275.14</v>
      </c>
    </row>
    <row r="24" spans="1:10" ht="15.6" x14ac:dyDescent="0.3">
      <c r="A24" s="119" t="s">
        <v>57</v>
      </c>
      <c r="B24" s="120"/>
      <c r="C24" s="120"/>
      <c r="D24" s="121"/>
      <c r="E24" s="18">
        <v>70365.960000000006</v>
      </c>
      <c r="F24" s="18">
        <v>66676.960000000006</v>
      </c>
      <c r="G24" s="18">
        <v>17167.09</v>
      </c>
    </row>
    <row r="25" spans="1:10" ht="15.6" x14ac:dyDescent="0.3">
      <c r="A25" s="119" t="s">
        <v>86</v>
      </c>
      <c r="B25" s="120"/>
      <c r="C25" s="120"/>
      <c r="D25" s="121"/>
      <c r="E25" s="18">
        <v>8548.3700000000008</v>
      </c>
      <c r="F25" s="18">
        <v>8856</v>
      </c>
      <c r="G25" s="18">
        <v>911.32</v>
      </c>
    </row>
    <row r="26" spans="1:10" ht="15.6" hidden="1" x14ac:dyDescent="0.3">
      <c r="A26" s="122" t="s">
        <v>14</v>
      </c>
      <c r="B26" s="122"/>
      <c r="C26" s="122"/>
      <c r="D26" s="122"/>
      <c r="E26" s="55">
        <f>E27</f>
        <v>0</v>
      </c>
      <c r="F26" s="55">
        <f>F27</f>
        <v>0</v>
      </c>
      <c r="G26" s="55">
        <f>G27</f>
        <v>0</v>
      </c>
    </row>
    <row r="27" spans="1:10" ht="15.6" hidden="1" x14ac:dyDescent="0.3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6" t="s">
        <v>94</v>
      </c>
      <c r="B30" s="86"/>
      <c r="C30" s="86"/>
      <c r="D30" s="86"/>
      <c r="E30" s="86"/>
      <c r="F30" s="39">
        <f>'Дубовская 10(2022)'!F64</f>
        <v>-406956.15386726137</v>
      </c>
      <c r="G30" s="58"/>
    </row>
    <row r="31" spans="1:10" x14ac:dyDescent="0.25">
      <c r="A31" s="87" t="s">
        <v>72</v>
      </c>
      <c r="B31" s="88"/>
      <c r="C31" s="88"/>
      <c r="D31" s="88"/>
      <c r="E31" s="89"/>
      <c r="F31" s="111">
        <f>SUM(F33:F37)</f>
        <v>74662.666694523781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112"/>
      <c r="G32" s="1"/>
      <c r="H32" s="1"/>
    </row>
    <row r="33" spans="1:12" ht="15.6" hidden="1" x14ac:dyDescent="0.3">
      <c r="A33" s="100" t="s">
        <v>16</v>
      </c>
      <c r="B33" s="95"/>
      <c r="C33" s="95"/>
      <c r="D33" s="95"/>
      <c r="E33" s="96"/>
      <c r="F33" s="25">
        <f>'[7]УК ВР декабрь нар'!W202+'[7]УК ВР декабрь нар'!FE202</f>
        <v>7256.0418240788231</v>
      </c>
      <c r="G33" s="1"/>
      <c r="H33" s="1"/>
      <c r="L33" s="62"/>
    </row>
    <row r="34" spans="1:12" ht="15.6" hidden="1" x14ac:dyDescent="0.3">
      <c r="A34" s="100" t="s">
        <v>31</v>
      </c>
      <c r="B34" s="95"/>
      <c r="C34" s="95"/>
      <c r="D34" s="95"/>
      <c r="E34" s="96"/>
      <c r="F34" s="25">
        <f>'[7]УК ВР декабрь нар'!FF202+'[7]УК ВР декабрь нар'!X202</f>
        <v>1771.0059922680362</v>
      </c>
      <c r="G34" s="1"/>
      <c r="H34" s="1"/>
    </row>
    <row r="35" spans="1:12" ht="15.6" hidden="1" x14ac:dyDescent="0.3">
      <c r="A35" s="100" t="s">
        <v>18</v>
      </c>
      <c r="B35" s="95"/>
      <c r="C35" s="95"/>
      <c r="D35" s="95"/>
      <c r="E35" s="96"/>
      <c r="F35" s="25">
        <f>'[7]УК ВР декабрь нар'!Y202+'[7]УК ВР декабрь нар'!FH202+'[7]УК ВР декабрь нар'!AW202</f>
        <v>688.93609999999899</v>
      </c>
      <c r="G35" s="1"/>
      <c r="H35" s="1"/>
    </row>
    <row r="36" spans="1:12" ht="15.6" hidden="1" x14ac:dyDescent="0.3">
      <c r="A36" s="100" t="s">
        <v>19</v>
      </c>
      <c r="B36" s="95"/>
      <c r="C36" s="95"/>
      <c r="D36" s="95"/>
      <c r="E36" s="96"/>
      <c r="F36" s="25">
        <f>'[7]УК ВР декабрь нар'!AV202+'[7]УК ВР декабрь нар'!FX202</f>
        <v>57585.746250018994</v>
      </c>
      <c r="G36" s="1"/>
      <c r="H36" s="1"/>
    </row>
    <row r="37" spans="1:12" ht="26.4" hidden="1" customHeight="1" x14ac:dyDescent="0.3">
      <c r="A37" s="106" t="s">
        <v>61</v>
      </c>
      <c r="B37" s="113"/>
      <c r="C37" s="113"/>
      <c r="D37" s="113"/>
      <c r="E37" s="114"/>
      <c r="F37" s="25">
        <f>'[7]УК ВР декабрь нар'!FY202+'[7]УК ВР декабрь нар'!AX202</f>
        <v>7360.9365281579285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111">
        <f>SUM(F40:F44)+22244</f>
        <v>246254.83009331807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112"/>
      <c r="G39" s="1"/>
      <c r="H39" s="1"/>
    </row>
    <row r="40" spans="1:12" ht="15.6" hidden="1" x14ac:dyDescent="0.3">
      <c r="A40" s="105" t="s">
        <v>95</v>
      </c>
      <c r="B40" s="105"/>
      <c r="C40" s="105"/>
      <c r="D40" s="105"/>
      <c r="E40" s="105"/>
      <c r="F40" s="25">
        <f>'[7]УК ВР март нар'!CQ202+'[7]УК ВР декабрь нар'!CT202+'[7]УК ВР декабрь нар'!ED202+'[7]УК ВР декабрь нар'!EE202</f>
        <v>196172.65816193065</v>
      </c>
      <c r="G40" s="1"/>
      <c r="H40" s="1"/>
      <c r="L40" s="33"/>
    </row>
    <row r="41" spans="1:12" ht="15.6" hidden="1" x14ac:dyDescent="0.3">
      <c r="A41" s="105" t="s">
        <v>31</v>
      </c>
      <c r="B41" s="105"/>
      <c r="C41" s="105"/>
      <c r="D41" s="105"/>
      <c r="E41" s="105"/>
      <c r="F41" s="25">
        <f>'[7]УК ВР март нар'!CR202+'[7]УК ВР декабрь нар'!EF202</f>
        <v>4791.2412563870166</v>
      </c>
      <c r="G41" s="1"/>
      <c r="H41" s="1"/>
    </row>
    <row r="42" spans="1:12" ht="15.6" hidden="1" x14ac:dyDescent="0.3">
      <c r="A42" s="105" t="s">
        <v>18</v>
      </c>
      <c r="B42" s="105"/>
      <c r="C42" s="105"/>
      <c r="D42" s="105"/>
      <c r="E42" s="105"/>
      <c r="F42" s="25">
        <f>'[7]УК ВР март нар'!CS202+'[7]УК ВР декабрь нар'!EG202+'[7]УК ВР декабрь нар'!EH202</f>
        <v>14064.422932118929</v>
      </c>
      <c r="G42" s="1"/>
      <c r="H42" s="1"/>
    </row>
    <row r="43" spans="1:12" ht="15.6" hidden="1" x14ac:dyDescent="0.3">
      <c r="A43" s="105" t="s">
        <v>19</v>
      </c>
      <c r="B43" s="105"/>
      <c r="C43" s="105"/>
      <c r="D43" s="105"/>
      <c r="E43" s="105"/>
      <c r="F43" s="25">
        <f>'[7]УК ВР декабрь нар'!FA202</f>
        <v>0</v>
      </c>
      <c r="G43" s="1"/>
      <c r="H43" s="1"/>
    </row>
    <row r="44" spans="1:12" ht="51" hidden="1" customHeight="1" x14ac:dyDescent="0.3">
      <c r="A44" s="106" t="s">
        <v>63</v>
      </c>
      <c r="B44" s="107"/>
      <c r="C44" s="107"/>
      <c r="D44" s="107"/>
      <c r="E44" s="108"/>
      <c r="F44" s="25">
        <f>'[7]УК ВР март нар'!DI202+'[7]УК ВР декабрь нар'!FB202</f>
        <v>8982.5077428814857</v>
      </c>
      <c r="G44" s="1"/>
      <c r="H44" s="1"/>
    </row>
    <row r="45" spans="1:12" ht="63.6" customHeight="1" x14ac:dyDescent="0.3">
      <c r="A45" s="94" t="s">
        <v>74</v>
      </c>
      <c r="B45" s="109"/>
      <c r="C45" s="109"/>
      <c r="D45" s="109"/>
      <c r="E45" s="110"/>
      <c r="F45" s="26">
        <f>SUM(F46:F54)</f>
        <v>332932.1618</v>
      </c>
      <c r="G45" s="1"/>
      <c r="H45" s="1"/>
    </row>
    <row r="46" spans="1:12" ht="15.6" hidden="1" x14ac:dyDescent="0.3">
      <c r="A46" s="101" t="s">
        <v>20</v>
      </c>
      <c r="B46" s="102"/>
      <c r="C46" s="102"/>
      <c r="D46" s="102"/>
      <c r="E46" s="103"/>
      <c r="F46" s="25">
        <f>'[7]УК ВР декабрь нар'!GO202+'[7]УК ВР декабрь нар'!GP202</f>
        <v>329631.38</v>
      </c>
      <c r="G46" s="1"/>
      <c r="H46" s="1"/>
      <c r="L46" s="33"/>
    </row>
    <row r="47" spans="1:12" ht="15.6" hidden="1" x14ac:dyDescent="0.3">
      <c r="A47" s="100" t="s">
        <v>31</v>
      </c>
      <c r="B47" s="95"/>
      <c r="C47" s="95"/>
      <c r="D47" s="95"/>
      <c r="E47" s="95"/>
      <c r="F47" s="25"/>
      <c r="G47" s="1"/>
      <c r="H47" s="1"/>
    </row>
    <row r="48" spans="1:12" ht="15.6" hidden="1" x14ac:dyDescent="0.3">
      <c r="A48" s="105" t="s">
        <v>21</v>
      </c>
      <c r="B48" s="105"/>
      <c r="C48" s="105"/>
      <c r="D48" s="105"/>
      <c r="E48" s="100"/>
      <c r="F48" s="25"/>
      <c r="G48" s="1"/>
      <c r="H48" s="1"/>
    </row>
    <row r="49" spans="1:15" ht="15.6" hidden="1" x14ac:dyDescent="0.3">
      <c r="A49" s="100" t="s">
        <v>17</v>
      </c>
      <c r="B49" s="95"/>
      <c r="C49" s="95"/>
      <c r="D49" s="95"/>
      <c r="E49" s="95"/>
      <c r="F49" s="25"/>
      <c r="G49" s="1"/>
      <c r="H49" s="1"/>
    </row>
    <row r="50" spans="1:15" ht="15.6" hidden="1" x14ac:dyDescent="0.3">
      <c r="A50" s="105" t="s">
        <v>22</v>
      </c>
      <c r="B50" s="105"/>
      <c r="C50" s="105"/>
      <c r="D50" s="105"/>
      <c r="E50" s="100"/>
      <c r="F50" s="25"/>
      <c r="G50" s="1"/>
      <c r="H50" s="1"/>
    </row>
    <row r="51" spans="1:15" ht="15.6" hidden="1" x14ac:dyDescent="0.3">
      <c r="A51" s="100" t="s">
        <v>17</v>
      </c>
      <c r="B51" s="95"/>
      <c r="C51" s="95"/>
      <c r="D51" s="95"/>
      <c r="E51" s="95"/>
      <c r="F51" s="25"/>
      <c r="G51" s="1"/>
      <c r="H51" s="1"/>
    </row>
    <row r="52" spans="1:15" ht="15.6" hidden="1" x14ac:dyDescent="0.3">
      <c r="A52" s="105" t="s">
        <v>18</v>
      </c>
      <c r="B52" s="105"/>
      <c r="C52" s="105"/>
      <c r="D52" s="105"/>
      <c r="E52" s="100"/>
      <c r="F52" s="25"/>
      <c r="G52" s="1"/>
      <c r="H52" s="1"/>
    </row>
    <row r="53" spans="1:15" ht="15.6" hidden="1" x14ac:dyDescent="0.3">
      <c r="A53" s="100" t="s">
        <v>19</v>
      </c>
      <c r="B53" s="95"/>
      <c r="C53" s="95"/>
      <c r="D53" s="95"/>
      <c r="E53" s="95"/>
      <c r="F53" s="25">
        <f>'[7]УК ВР декабрь нар'!GR202+'[7]УК ВР декабрь нар'!GS202+'[7]УК ВР декабрь нар'!GT202+'[7]УК ВР декабрь нар'!GU202+'[7]УК ВР декабрь нар'!GV202+'[7]УК ВР декабрь нар'!GW202+'[7]УК ВР декабрь нар'!GX202+'[7]УК ВР декабрь нар'!GY202+'[7]УК ВР декабрь нар'!GZ202</f>
        <v>3300.7817999999993</v>
      </c>
      <c r="G53" s="1"/>
      <c r="H53" s="1"/>
    </row>
    <row r="54" spans="1:15" ht="15.6" hidden="1" x14ac:dyDescent="0.3">
      <c r="A54" s="106" t="s">
        <v>64</v>
      </c>
      <c r="B54" s="107"/>
      <c r="C54" s="107"/>
      <c r="D54" s="107"/>
      <c r="E54" s="108"/>
      <c r="F54" s="25"/>
      <c r="G54" s="1"/>
      <c r="H54" s="1"/>
    </row>
    <row r="55" spans="1:15" ht="15.6" hidden="1" customHeight="1" x14ac:dyDescent="0.3">
      <c r="A55" s="94" t="s">
        <v>37</v>
      </c>
      <c r="B55" s="95"/>
      <c r="C55" s="95"/>
      <c r="D55" s="95"/>
      <c r="E55" s="96"/>
      <c r="F55" s="32"/>
      <c r="G55" s="1"/>
      <c r="H55" s="1"/>
    </row>
    <row r="56" spans="1:15" ht="15.6" x14ac:dyDescent="0.3">
      <c r="A56" s="97" t="s">
        <v>75</v>
      </c>
      <c r="B56" s="98"/>
      <c r="C56" s="98"/>
      <c r="D56" s="98"/>
      <c r="E56" s="99"/>
      <c r="F56" s="26">
        <f>F31+F38+F45+F55</f>
        <v>653849.65858784178</v>
      </c>
      <c r="H56" s="1"/>
      <c r="K56" s="19"/>
    </row>
    <row r="57" spans="1:15" ht="15.6" x14ac:dyDescent="0.3">
      <c r="A57" s="31" t="s">
        <v>66</v>
      </c>
      <c r="B57" s="59"/>
      <c r="C57" s="59"/>
      <c r="D57" s="59"/>
      <c r="E57" s="59"/>
      <c r="F57" s="26">
        <f>F58+F59+F60</f>
        <v>104352.87999999999</v>
      </c>
      <c r="G57" s="1"/>
      <c r="H57" s="1"/>
    </row>
    <row r="58" spans="1:15" ht="15.6" x14ac:dyDescent="0.3">
      <c r="A58" s="100" t="s">
        <v>23</v>
      </c>
      <c r="B58" s="95"/>
      <c r="C58" s="95"/>
      <c r="D58" s="95"/>
      <c r="E58" s="95"/>
      <c r="F58" s="25">
        <v>31489.34</v>
      </c>
      <c r="G58" s="1"/>
      <c r="H58" s="1"/>
    </row>
    <row r="59" spans="1:15" ht="15.6" x14ac:dyDescent="0.3">
      <c r="A59" s="100" t="s">
        <v>24</v>
      </c>
      <c r="B59" s="95"/>
      <c r="C59" s="95"/>
      <c r="D59" s="95"/>
      <c r="E59" s="95"/>
      <c r="F59" s="25">
        <v>72863.539999999994</v>
      </c>
      <c r="G59" s="1"/>
      <c r="H59" s="1"/>
    </row>
    <row r="60" spans="1:15" ht="18" hidden="1" customHeight="1" x14ac:dyDescent="0.3">
      <c r="A60" s="101" t="s">
        <v>25</v>
      </c>
      <c r="B60" s="102"/>
      <c r="C60" s="102"/>
      <c r="D60" s="102"/>
      <c r="E60" s="103"/>
      <c r="F60" s="25">
        <v>0</v>
      </c>
      <c r="G60" s="1"/>
      <c r="H60" s="1"/>
    </row>
    <row r="61" spans="1:15" ht="15.6" x14ac:dyDescent="0.3">
      <c r="A61" s="104" t="s">
        <v>67</v>
      </c>
      <c r="B61" s="104"/>
      <c r="C61" s="104"/>
      <c r="D61" s="104"/>
      <c r="E61" s="104"/>
      <c r="F61" s="26">
        <f>F56+F57</f>
        <v>758202.53858784179</v>
      </c>
      <c r="G61" s="1"/>
      <c r="H61" s="1"/>
      <c r="N61" s="19"/>
      <c r="O61" s="19"/>
    </row>
    <row r="62" spans="1:15" ht="15.6" x14ac:dyDescent="0.3">
      <c r="A62" s="86" t="s">
        <v>26</v>
      </c>
      <c r="B62" s="86"/>
      <c r="C62" s="86"/>
      <c r="D62" s="86"/>
      <c r="E62" s="86"/>
      <c r="F62" s="27">
        <f>E17</f>
        <v>976688.36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6">
        <f>F17</f>
        <v>911916.24</v>
      </c>
      <c r="G63" s="1"/>
      <c r="H63" s="28"/>
    </row>
    <row r="64" spans="1:15" ht="15.6" x14ac:dyDescent="0.3">
      <c r="A64" s="93" t="s">
        <v>88</v>
      </c>
      <c r="B64" s="93"/>
      <c r="C64" s="93"/>
      <c r="D64" s="93"/>
      <c r="E64" s="93"/>
      <c r="F64" s="26">
        <f>F30+F62-F61</f>
        <v>-188470.33245510317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8" t="s">
        <v>89</v>
      </c>
      <c r="B68" s="118"/>
      <c r="C68" s="118"/>
      <c r="D68" s="118"/>
      <c r="E68" s="118"/>
      <c r="F68" s="50">
        <f>F64-G17</f>
        <v>-430653.43245510315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Дубовская 10</vt:lpstr>
      <vt:lpstr>Дубовская 10(2019)</vt:lpstr>
      <vt:lpstr>Дубовская 10(2020)</vt:lpstr>
      <vt:lpstr>Дубовская 10(2021)</vt:lpstr>
      <vt:lpstr>Дубовская 10(2022)</vt:lpstr>
      <vt:lpstr>Дубовская 10(2023)</vt:lpstr>
      <vt:lpstr>'Дубовская 10'!Область_печати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2023-03-28T12:47:49Z</cp:lastPrinted>
  <dcterms:created xsi:type="dcterms:W3CDTF">2013-05-24T09:13:10Z</dcterms:created>
  <dcterms:modified xsi:type="dcterms:W3CDTF">2024-05-14T12:46:29Z</dcterms:modified>
</cp:coreProperties>
</file>